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iola\Desktop\Nat_Com_2025_04_04\aResubmission2_final_final_final\AUTHOR_CHECKLIST\Suplementary data\"/>
    </mc:Choice>
  </mc:AlternateContent>
  <bookViews>
    <workbookView xWindow="0" yWindow="0" windowWidth="19200" windowHeight="4610"/>
  </bookViews>
  <sheets>
    <sheet name="Bass River" sheetId="1" r:id="rId1"/>
    <sheet name="Bajada del Jagüel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H6" i="3" l="1"/>
  <c r="EH7" i="3"/>
  <c r="EH8" i="3"/>
  <c r="EH9" i="3"/>
  <c r="EH10" i="3"/>
  <c r="EH11" i="3"/>
  <c r="EH12" i="3"/>
  <c r="EN12" i="3" s="1"/>
  <c r="EH13" i="3"/>
  <c r="EN13" i="3" s="1"/>
  <c r="EH14" i="3"/>
  <c r="EN14" i="3" s="1"/>
  <c r="EH15" i="3"/>
  <c r="EN15" i="3" s="1"/>
  <c r="EH16" i="3"/>
  <c r="EN16" i="3" s="1"/>
  <c r="EH17" i="3"/>
  <c r="EN17" i="3" s="1"/>
  <c r="EH18" i="3"/>
  <c r="EN18" i="3" s="1"/>
  <c r="EH19" i="3"/>
  <c r="EN19" i="3" s="1"/>
  <c r="EH20" i="3"/>
  <c r="EN20" i="3" s="1"/>
  <c r="EH21" i="3"/>
  <c r="EN21" i="3" s="1"/>
  <c r="EH22" i="3"/>
  <c r="EH23" i="3"/>
  <c r="EH24" i="3"/>
  <c r="EH25" i="3"/>
  <c r="EH26" i="3"/>
  <c r="EH27" i="3"/>
  <c r="EH28" i="3"/>
  <c r="EN28" i="3" s="1"/>
  <c r="EH29" i="3"/>
  <c r="EN29" i="3" s="1"/>
  <c r="EH30" i="3"/>
  <c r="EN30" i="3" s="1"/>
  <c r="EH31" i="3"/>
  <c r="EN31" i="3" s="1"/>
  <c r="EH32" i="3"/>
  <c r="EN32" i="3" s="1"/>
  <c r="EH33" i="3"/>
  <c r="EN33" i="3" s="1"/>
  <c r="EH34" i="3"/>
  <c r="EN34" i="3" s="1"/>
  <c r="EH35" i="3"/>
  <c r="EN35" i="3" s="1"/>
  <c r="EH36" i="3"/>
  <c r="EN36" i="3" s="1"/>
  <c r="EH37" i="3"/>
  <c r="EN37" i="3" s="1"/>
  <c r="EH38" i="3"/>
  <c r="EH39" i="3"/>
  <c r="EH40" i="3"/>
  <c r="EH41" i="3"/>
  <c r="EH42" i="3"/>
  <c r="EH43" i="3"/>
  <c r="EH44" i="3"/>
  <c r="EN44" i="3" s="1"/>
  <c r="EH45" i="3"/>
  <c r="EN45" i="3" s="1"/>
  <c r="EH46" i="3"/>
  <c r="EN46" i="3" s="1"/>
  <c r="EH47" i="3"/>
  <c r="EN47" i="3" s="1"/>
  <c r="EN6" i="3"/>
  <c r="EN7" i="3"/>
  <c r="EN8" i="3"/>
  <c r="EN9" i="3"/>
  <c r="EN10" i="3"/>
  <c r="EN11" i="3"/>
  <c r="EN22" i="3"/>
  <c r="EN23" i="3"/>
  <c r="EN24" i="3"/>
  <c r="EN25" i="3"/>
  <c r="EN26" i="3"/>
  <c r="EN27" i="3"/>
  <c r="EN38" i="3"/>
  <c r="EN39" i="3"/>
  <c r="EN40" i="3"/>
  <c r="EN41" i="3"/>
  <c r="EN42" i="3"/>
  <c r="EN43" i="3"/>
  <c r="EN5" i="3"/>
  <c r="EH5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C10" i="3"/>
  <c r="EC9" i="3"/>
  <c r="EC8" i="3"/>
  <c r="EC7" i="3"/>
  <c r="EC6" i="3"/>
  <c r="EC5" i="3"/>
</calcChain>
</file>

<file path=xl/sharedStrings.xml><?xml version="1.0" encoding="utf-8"?>
<sst xmlns="http://schemas.openxmlformats.org/spreadsheetml/2006/main" count="437" uniqueCount="298">
  <si>
    <t>Depth with respect to K-Pg (cm)</t>
  </si>
  <si>
    <t>Shannon H diversity</t>
  </si>
  <si>
    <t>Berger-Parker dominance</t>
  </si>
  <si>
    <t>Numbert of taxa (S)</t>
  </si>
  <si>
    <t>Total number of dinocysts counted</t>
  </si>
  <si>
    <t>Interval</t>
  </si>
  <si>
    <t>Depth (cm)</t>
  </si>
  <si>
    <t>Slide</t>
  </si>
  <si>
    <t>counting nr.</t>
  </si>
  <si>
    <t>Achomosphaera sagena</t>
  </si>
  <si>
    <t>Achomosphaera ramulifera</t>
  </si>
  <si>
    <t>Adnatosphaeridium ?regulatum</t>
  </si>
  <si>
    <r>
      <t xml:space="preserve">Adnatosphaeridium </t>
    </r>
    <r>
      <rPr>
        <sz val="8"/>
        <rFont val="Times New Roman"/>
        <family val="1"/>
      </rPr>
      <t>sp.</t>
    </r>
  </si>
  <si>
    <t>Alisocysta circumtabulata</t>
  </si>
  <si>
    <t>Alisocysta margarita</t>
  </si>
  <si>
    <r>
      <t>Alterbidinium</t>
    </r>
    <r>
      <rPr>
        <sz val="8"/>
        <rFont val="Times New Roman"/>
        <family val="1"/>
      </rPr>
      <t xml:space="preserve"> cf. </t>
    </r>
    <r>
      <rPr>
        <i/>
        <sz val="8"/>
        <rFont val="Times New Roman"/>
        <family val="1"/>
      </rPr>
      <t>mcmillanii</t>
    </r>
  </si>
  <si>
    <t>Andalusiella gabonensis</t>
  </si>
  <si>
    <t>Andalusiella mauthei</t>
  </si>
  <si>
    <t>Andalusiella polymorpha</t>
  </si>
  <si>
    <r>
      <t xml:space="preserve">Apteodinium? </t>
    </r>
    <r>
      <rPr>
        <sz val="8"/>
        <rFont val="Times New Roman"/>
        <family val="1"/>
      </rPr>
      <t>sp.</t>
    </r>
  </si>
  <si>
    <t>Areoligera coronata</t>
  </si>
  <si>
    <t>Areoligera medusettiformis</t>
  </si>
  <si>
    <t>Areoligera senoniensis</t>
  </si>
  <si>
    <r>
      <t xml:space="preserve">Areoligera </t>
    </r>
    <r>
      <rPr>
        <sz val="8"/>
        <rFont val="Times New Roman"/>
        <family val="1"/>
      </rPr>
      <t>cf.</t>
    </r>
    <r>
      <rPr>
        <i/>
        <sz val="8"/>
        <rFont val="Times New Roman"/>
        <family val="1"/>
      </rPr>
      <t xml:space="preserve"> tauloma</t>
    </r>
  </si>
  <si>
    <r>
      <t>Areoligera</t>
    </r>
    <r>
      <rPr>
        <sz val="8"/>
        <rFont val="Times New Roman"/>
        <family val="1"/>
      </rPr>
      <t xml:space="preserve"> spp. undiff.</t>
    </r>
  </si>
  <si>
    <t>Caligodinium aceras</t>
  </si>
  <si>
    <t>Carpatella cornuta</t>
  </si>
  <si>
    <r>
      <t xml:space="preserve">Carpatella </t>
    </r>
    <r>
      <rPr>
        <sz val="8"/>
        <rFont val="Times New Roman"/>
        <family val="1"/>
      </rPr>
      <t>cf.</t>
    </r>
    <r>
      <rPr>
        <i/>
        <sz val="8"/>
        <rFont val="Times New Roman"/>
        <family val="1"/>
      </rPr>
      <t xml:space="preserve"> cornuta</t>
    </r>
  </si>
  <si>
    <r>
      <t xml:space="preserve">Cerbia </t>
    </r>
    <r>
      <rPr>
        <sz val="8"/>
        <rFont val="Times New Roman"/>
        <family val="1"/>
      </rPr>
      <t>cf.</t>
    </r>
    <r>
      <rPr>
        <i/>
        <sz val="8"/>
        <rFont val="Times New Roman"/>
        <family val="1"/>
      </rPr>
      <t xml:space="preserve"> formosa</t>
    </r>
  </si>
  <si>
    <t>Cerodinium diebellii</t>
  </si>
  <si>
    <t>Cerodinium leptodermum</t>
  </si>
  <si>
    <t>Cerodinium pannuceum</t>
  </si>
  <si>
    <t>Cerodinium speciosum</t>
  </si>
  <si>
    <t>Cerodinium striatum</t>
  </si>
  <si>
    <r>
      <t xml:space="preserve">Cerodinium </t>
    </r>
    <r>
      <rPr>
        <sz val="8"/>
        <rFont val="Times New Roman"/>
        <family val="1"/>
      </rPr>
      <t>spp. undiff.</t>
    </r>
  </si>
  <si>
    <t>Cleistosphaeridium sp.</t>
  </si>
  <si>
    <r>
      <t xml:space="preserve">Cladopyxidium? </t>
    </r>
    <r>
      <rPr>
        <sz val="8"/>
        <rFont val="Times New Roman"/>
        <family val="1"/>
      </rPr>
      <t>sp.</t>
    </r>
  </si>
  <si>
    <t>Cordosphaeridium inodes</t>
  </si>
  <si>
    <t>Cordosphaeridium fibrospinosum</t>
  </si>
  <si>
    <r>
      <t xml:space="preserve">Cordosphaeridium fibrospinosum </t>
    </r>
    <r>
      <rPr>
        <sz val="8"/>
        <rFont val="Times New Roman"/>
        <family val="1"/>
      </rPr>
      <t>var cornuta</t>
    </r>
  </si>
  <si>
    <t>Cordosphaeridium/Dammasadinium complex</t>
  </si>
  <si>
    <t>Coronifera striolata</t>
  </si>
  <si>
    <r>
      <t xml:space="preserve">Cribroperidinium </t>
    </r>
    <r>
      <rPr>
        <sz val="8"/>
        <rFont val="Times New Roman"/>
        <family val="1"/>
      </rPr>
      <t xml:space="preserve">cf. </t>
    </r>
    <r>
      <rPr>
        <i/>
        <sz val="8"/>
        <rFont val="Times New Roman"/>
        <family val="1"/>
      </rPr>
      <t>wetzelii</t>
    </r>
  </si>
  <si>
    <t>Cribroperidinium sp.</t>
  </si>
  <si>
    <t>Cyclonephelium distinctum</t>
  </si>
  <si>
    <t>Damassadinium californicum</t>
  </si>
  <si>
    <r>
      <t xml:space="preserve">Damassadinium </t>
    </r>
    <r>
      <rPr>
        <sz val="8"/>
        <rFont val="Times New Roman"/>
        <family val="1"/>
      </rPr>
      <t>cf.</t>
    </r>
    <r>
      <rPr>
        <i/>
        <sz val="8"/>
        <rFont val="Times New Roman"/>
        <family val="1"/>
      </rPr>
      <t xml:space="preserve"> californicum</t>
    </r>
  </si>
  <si>
    <t>?Dapsilidinium sp.</t>
  </si>
  <si>
    <t>Deflandrea galeata</t>
  </si>
  <si>
    <t>?Diconodinium sp.</t>
  </si>
  <si>
    <t>Dinogymnium acuminatum</t>
  </si>
  <si>
    <t>Diphyes colligerum</t>
  </si>
  <si>
    <t>Disphaerogena carposphaeropsis</t>
  </si>
  <si>
    <r>
      <t xml:space="preserve">Disphaerogena carposphaeropsis </t>
    </r>
    <r>
      <rPr>
        <sz val="8"/>
        <rFont val="Times New Roman"/>
        <family val="1"/>
      </rPr>
      <t>var. cornuta</t>
    </r>
  </si>
  <si>
    <r>
      <t xml:space="preserve">Druggidium </t>
    </r>
    <r>
      <rPr>
        <sz val="8"/>
        <rFont val="Times New Roman"/>
        <family val="1"/>
      </rPr>
      <t>cf.</t>
    </r>
    <r>
      <rPr>
        <i/>
        <sz val="8"/>
        <rFont val="Times New Roman"/>
        <family val="1"/>
      </rPr>
      <t xml:space="preserve"> discretum</t>
    </r>
  </si>
  <si>
    <r>
      <t xml:space="preserve">Druggidium </t>
    </r>
    <r>
      <rPr>
        <sz val="8"/>
        <rFont val="Times New Roman"/>
        <family val="1"/>
      </rPr>
      <t>sp.</t>
    </r>
  </si>
  <si>
    <t>Exosphaeridium cf. bifidum</t>
  </si>
  <si>
    <t>Fibradinium annetorpense</t>
  </si>
  <si>
    <t>Fibrocysta axialis</t>
  </si>
  <si>
    <r>
      <t xml:space="preserve">Fibrocysta </t>
    </r>
    <r>
      <rPr>
        <sz val="8"/>
        <rFont val="Times New Roman"/>
        <family val="1"/>
      </rPr>
      <t>cf.</t>
    </r>
    <r>
      <rPr>
        <i/>
        <sz val="8"/>
        <rFont val="Times New Roman"/>
        <family val="1"/>
      </rPr>
      <t xml:space="preserve"> lapacea</t>
    </r>
  </si>
  <si>
    <r>
      <t xml:space="preserve">Fibrocysta </t>
    </r>
    <r>
      <rPr>
        <sz val="8"/>
        <rFont val="Times New Roman"/>
        <family val="1"/>
      </rPr>
      <t>sp. undiff.</t>
    </r>
  </si>
  <si>
    <t>Florentinia ferox</t>
  </si>
  <si>
    <t>Florentinia mantellii</t>
  </si>
  <si>
    <t>?Florentinia sp.</t>
  </si>
  <si>
    <t>Glaphyrocysta castelcasiense</t>
  </si>
  <si>
    <t>Glaphyrocysta retiintexta</t>
  </si>
  <si>
    <t>Glaphyrocysta perforata</t>
  </si>
  <si>
    <t>Glaphyrocysta semitecta</t>
  </si>
  <si>
    <r>
      <t xml:space="preserve">Glaphyrocystsa </t>
    </r>
    <r>
      <rPr>
        <sz val="8"/>
        <rFont val="Times New Roman"/>
        <family val="1"/>
      </rPr>
      <t>sp. undiff</t>
    </r>
  </si>
  <si>
    <t>?Gonyaulacysta sp.</t>
  </si>
  <si>
    <t>Hafniasphaera septata</t>
  </si>
  <si>
    <t>Heterosphaeridium ?heteracanthum</t>
  </si>
  <si>
    <t>Hystrichokolpoma bulbosum</t>
  </si>
  <si>
    <t>Hystrichokolpoma sp.</t>
  </si>
  <si>
    <t>Hystrichosphaeridium recurvatum</t>
  </si>
  <si>
    <t>Hystrichosphaeridium tubiferum</t>
  </si>
  <si>
    <t>Hystrichosphaeridium cf. tubiferum</t>
  </si>
  <si>
    <t>Hystrichosphaeropsis ovum</t>
  </si>
  <si>
    <t>Hystrichostrogylon sp.</t>
  </si>
  <si>
    <t>Impagidinium/Pterodinium cpx</t>
  </si>
  <si>
    <t>Isabelladinium sp</t>
  </si>
  <si>
    <t>?Kallosphaeridium</t>
  </si>
  <si>
    <t>Kleithriasphaeridium sp.</t>
  </si>
  <si>
    <t>Laciniadinium arcticum</t>
  </si>
  <si>
    <t>Lanternosphaeridium lanosum</t>
  </si>
  <si>
    <r>
      <t>Lanternosphaeridium lanosum "</t>
    </r>
    <r>
      <rPr>
        <sz val="8"/>
        <rFont val="Times New Roman"/>
        <family val="1"/>
      </rPr>
      <t>reduced"</t>
    </r>
  </si>
  <si>
    <t>Lanternosphaeridium ?reinhardtii</t>
  </si>
  <si>
    <t>Lejeunecysta granosa</t>
  </si>
  <si>
    <t>Leujenecysta hyalina</t>
  </si>
  <si>
    <t>Manumiella seelandica</t>
  </si>
  <si>
    <t>Membranilarnacia tenella</t>
  </si>
  <si>
    <t>?Membranilarnacia sp.</t>
  </si>
  <si>
    <t>Microdinium sp.</t>
  </si>
  <si>
    <r>
      <t xml:space="preserve">Microdinium </t>
    </r>
    <r>
      <rPr>
        <sz val="8"/>
        <rFont val="Times New Roman"/>
        <family val="1"/>
      </rPr>
      <t>cf.</t>
    </r>
    <r>
      <rPr>
        <i/>
        <sz val="8"/>
        <rFont val="Times New Roman"/>
        <family val="1"/>
      </rPr>
      <t xml:space="preserve"> glabrum</t>
    </r>
  </si>
  <si>
    <t>Oligosphaeridium complex</t>
  </si>
  <si>
    <r>
      <t xml:space="preserve">Oligosphaeridium </t>
    </r>
    <r>
      <rPr>
        <sz val="8"/>
        <rFont val="Times New Roman"/>
        <family val="1"/>
      </rPr>
      <t>sp. indet.</t>
    </r>
  </si>
  <si>
    <t>Operculodinium centrocarpum</t>
  </si>
  <si>
    <t>Palaeocystodinium australinium</t>
  </si>
  <si>
    <t xml:space="preserve">Palaeocystodinium golzowense </t>
  </si>
  <si>
    <t>Palaeocystodinium lidiae</t>
  </si>
  <si>
    <r>
      <t xml:space="preserve">Palaeocystodinium </t>
    </r>
    <r>
      <rPr>
        <sz val="8"/>
        <rFont val="Times New Roman"/>
        <family val="1"/>
      </rPr>
      <t>spp. undiff.</t>
    </r>
  </si>
  <si>
    <t>Palaeoperidinium pyrophorum</t>
  </si>
  <si>
    <t>Phelodinium magnificum</t>
  </si>
  <si>
    <t>Pierceites pentagonia</t>
  </si>
  <si>
    <r>
      <t xml:space="preserve">Pterodinium </t>
    </r>
    <r>
      <rPr>
        <sz val="8"/>
        <rFont val="Times New Roman"/>
        <family val="1"/>
      </rPr>
      <t>sp. cf.</t>
    </r>
    <r>
      <rPr>
        <i/>
        <sz val="8"/>
        <rFont val="Times New Roman"/>
        <family val="1"/>
      </rPr>
      <t xml:space="preserve"> cretaceum</t>
    </r>
  </si>
  <si>
    <t>Pyxidinopsis ?meadensis</t>
  </si>
  <si>
    <t>Renidinium gracile</t>
  </si>
  <si>
    <t>Riculacysta perforata</t>
  </si>
  <si>
    <t>Senegalinium bicavatum</t>
  </si>
  <si>
    <t xml:space="preserve">Senegalinium? dilwynense </t>
  </si>
  <si>
    <t>Senegalinium laevigatum</t>
  </si>
  <si>
    <t>Senegalinium microgranulatum</t>
  </si>
  <si>
    <t>Senegalinium obscurum/simplex</t>
  </si>
  <si>
    <r>
      <t>Senegalinium</t>
    </r>
    <r>
      <rPr>
        <sz val="8"/>
        <rFont val="Times New Roman"/>
        <family val="1"/>
      </rPr>
      <t xml:space="preserve"> sp.</t>
    </r>
  </si>
  <si>
    <r>
      <t>Senegalinium</t>
    </r>
    <r>
      <rPr>
        <sz val="8"/>
        <rFont val="Times New Roman"/>
        <family val="1"/>
      </rPr>
      <t xml:space="preserve"> spp. undiff.</t>
    </r>
  </si>
  <si>
    <t>Senoniasphaera inornata</t>
  </si>
  <si>
    <t>small peridinioid sp.</t>
  </si>
  <si>
    <t>Spinidinium pilatum</t>
  </si>
  <si>
    <t>Spiniferella cornuta</t>
  </si>
  <si>
    <t>Spiniferites ramosus cpx.</t>
  </si>
  <si>
    <t>Spiniferites membranaceus</t>
  </si>
  <si>
    <t>Spongodinium delitiense</t>
  </si>
  <si>
    <t>Tanyosphaeridium sp.</t>
  </si>
  <si>
    <t>Tectatodinium rugulatum</t>
  </si>
  <si>
    <t>Thalassiphora patula</t>
  </si>
  <si>
    <t>Thalassiphora pelagica</t>
  </si>
  <si>
    <r>
      <t xml:space="preserve">Thalassiphora pelagica </t>
    </r>
    <r>
      <rPr>
        <sz val="8"/>
        <rFont val="Times New Roman"/>
        <family val="1"/>
      </rPr>
      <t>"reduced"</t>
    </r>
  </si>
  <si>
    <t>Tityrosphaeridium tenuistriatum</t>
  </si>
  <si>
    <t>Trichodinium hirsutum</t>
  </si>
  <si>
    <t>Trigonopyxidia ginella</t>
  </si>
  <si>
    <t>Trithyrodinium evittii</t>
  </si>
  <si>
    <t>Dinocyst indet</t>
  </si>
  <si>
    <t>P-cyst indet</t>
  </si>
  <si>
    <t>G-cyst indet</t>
  </si>
  <si>
    <t>Skolochorate cyst indet.</t>
  </si>
  <si>
    <t>Acritarch sp. 1 (smooth)</t>
  </si>
  <si>
    <t>Acritarch sp. 2 (reticulate)</t>
  </si>
  <si>
    <t>Acritarch sp. 3 (spiny)</t>
  </si>
  <si>
    <t>Acritarch sp. 4 (long spines)</t>
  </si>
  <si>
    <r>
      <t>"</t>
    </r>
    <r>
      <rPr>
        <i/>
        <sz val="8"/>
        <rFont val="Times New Roman"/>
        <family val="1"/>
      </rPr>
      <t>Veryhachium</t>
    </r>
    <r>
      <rPr>
        <sz val="8"/>
        <rFont val="Times New Roman"/>
        <family val="1"/>
      </rPr>
      <t>"</t>
    </r>
  </si>
  <si>
    <r>
      <t xml:space="preserve">Botryococcus </t>
    </r>
    <r>
      <rPr>
        <sz val="8"/>
        <rFont val="Times New Roman"/>
        <family val="1"/>
      </rPr>
      <t>sp</t>
    </r>
  </si>
  <si>
    <r>
      <t>Cymatiosphaera</t>
    </r>
    <r>
      <rPr>
        <sz val="8"/>
        <rFont val="Times New Roman"/>
        <family val="1"/>
      </rPr>
      <t xml:space="preserve"> sp cf. Pramparo et al., 2013</t>
    </r>
  </si>
  <si>
    <r>
      <t>Cyclopsiella</t>
    </r>
    <r>
      <rPr>
        <sz val="8"/>
        <rFont val="Times New Roman"/>
        <family val="1"/>
      </rPr>
      <t xml:space="preserve"> sp.</t>
    </r>
  </si>
  <si>
    <t>Palambages morulosa</t>
  </si>
  <si>
    <t>Paralecaniella indentata</t>
  </si>
  <si>
    <t>Pterospermella australiense</t>
  </si>
  <si>
    <t>*</t>
  </si>
  <si>
    <t>12-13 cm</t>
  </si>
  <si>
    <t>7-8 cm</t>
  </si>
  <si>
    <t xml:space="preserve"> Dinoflagellate cyst relative abundance data from Bass River section (USA). Data from Vellekoop et al. (2019)</t>
  </si>
  <si>
    <t xml:space="preserve"> Dinoflagellate cyst relative abundance data from Bajada del Jagüel section (Argentina). Data from Woelders et al. (2018)</t>
  </si>
  <si>
    <r>
      <t>G. castelcasiense </t>
    </r>
    <r>
      <rPr>
        <sz val="9"/>
        <color theme="1"/>
        <rFont val="Times New Roman"/>
        <family val="1"/>
      </rPr>
      <t>[%]</t>
    </r>
  </si>
  <si>
    <r>
      <t>G. perforata </t>
    </r>
    <r>
      <rPr>
        <sz val="9"/>
        <color theme="1"/>
        <rFont val="Times New Roman"/>
        <family val="1"/>
      </rPr>
      <t>[%]</t>
    </r>
  </si>
  <si>
    <r>
      <t>G. semitecta </t>
    </r>
    <r>
      <rPr>
        <sz val="9"/>
        <color theme="1"/>
        <rFont val="Times New Roman"/>
        <family val="1"/>
      </rPr>
      <t>[%]</t>
    </r>
  </si>
  <si>
    <r>
      <t>P. cf. grallator </t>
    </r>
    <r>
      <rPr>
        <sz val="9"/>
        <color theme="1"/>
        <rFont val="Times New Roman"/>
        <family val="1"/>
      </rPr>
      <t>[%]</t>
    </r>
  </si>
  <si>
    <r>
      <t>P. grallator </t>
    </r>
    <r>
      <rPr>
        <sz val="9"/>
        <color theme="1"/>
        <rFont val="Times New Roman"/>
        <family val="1"/>
      </rPr>
      <t>[%]</t>
    </r>
  </si>
  <si>
    <r>
      <t>R. gracile </t>
    </r>
    <r>
      <rPr>
        <sz val="9"/>
        <color theme="1"/>
        <rFont val="Times New Roman"/>
        <family val="1"/>
      </rPr>
      <t>[%]</t>
    </r>
  </si>
  <si>
    <r>
      <t>Section </t>
    </r>
    <r>
      <rPr>
        <sz val="9"/>
        <color theme="1"/>
        <rFont val="Times New Roman"/>
        <family val="1"/>
      </rPr>
      <t>[#]</t>
    </r>
  </si>
  <si>
    <r>
      <t>Depth sed </t>
    </r>
    <r>
      <rPr>
        <sz val="9"/>
        <color theme="1"/>
        <rFont val="Times New Roman"/>
        <family val="1"/>
      </rPr>
      <t>[m]</t>
    </r>
  </si>
  <si>
    <r>
      <t>Depth top </t>
    </r>
    <r>
      <rPr>
        <sz val="9"/>
        <color theme="1"/>
        <rFont val="Times New Roman"/>
        <family val="1"/>
      </rPr>
      <t>[m]</t>
    </r>
  </si>
  <si>
    <r>
      <t>Depth bot </t>
    </r>
    <r>
      <rPr>
        <sz val="9"/>
        <color theme="1"/>
        <rFont val="Times New Roman"/>
        <family val="1"/>
      </rPr>
      <t>[m]</t>
    </r>
  </si>
  <si>
    <r>
      <t>Distance </t>
    </r>
    <r>
      <rPr>
        <sz val="9"/>
        <color theme="1"/>
        <rFont val="Times New Roman"/>
        <family val="1"/>
      </rPr>
      <t>[cm]</t>
    </r>
  </si>
  <si>
    <r>
      <t>Mass </t>
    </r>
    <r>
      <rPr>
        <sz val="9"/>
        <color theme="1"/>
        <rFont val="Times New Roman"/>
        <family val="1"/>
      </rPr>
      <t>[g]</t>
    </r>
  </si>
  <si>
    <r>
      <t>A. bianii </t>
    </r>
    <r>
      <rPr>
        <sz val="9"/>
        <color theme="1"/>
        <rFont val="Times New Roman"/>
        <family val="1"/>
      </rPr>
      <t>[%]</t>
    </r>
  </si>
  <si>
    <r>
      <t>A. ramulifera </t>
    </r>
    <r>
      <rPr>
        <sz val="9"/>
        <color theme="1"/>
        <rFont val="Times New Roman"/>
        <family val="1"/>
      </rPr>
      <t>[%]</t>
    </r>
  </si>
  <si>
    <r>
      <t>A. sagena </t>
    </r>
    <r>
      <rPr>
        <sz val="9"/>
        <color theme="1"/>
        <rFont val="Times New Roman"/>
        <family val="1"/>
      </rPr>
      <t>[%]</t>
    </r>
  </si>
  <si>
    <r>
      <t>A. buccinum </t>
    </r>
    <r>
      <rPr>
        <sz val="9"/>
        <color theme="1"/>
        <rFont val="Times New Roman"/>
        <family val="1"/>
      </rPr>
      <t>[%]</t>
    </r>
  </si>
  <si>
    <r>
      <t>A. circumtabulata </t>
    </r>
    <r>
      <rPr>
        <sz val="9"/>
        <color theme="1"/>
        <rFont val="Times New Roman"/>
        <family val="1"/>
      </rPr>
      <t>[%]</t>
    </r>
  </si>
  <si>
    <r>
      <t>A. reticulata </t>
    </r>
    <r>
      <rPr>
        <sz val="9"/>
        <color theme="1"/>
        <rFont val="Times New Roman"/>
        <family val="1"/>
      </rPr>
      <t>[%]</t>
    </r>
  </si>
  <si>
    <r>
      <t>Alisogymnium sp. </t>
    </r>
    <r>
      <rPr>
        <sz val="9"/>
        <color theme="1"/>
        <rFont val="Times New Roman"/>
        <family val="1"/>
      </rPr>
      <t>[%]</t>
    </r>
  </si>
  <si>
    <r>
      <t>A. gabonensis </t>
    </r>
    <r>
      <rPr>
        <sz val="9"/>
        <color theme="1"/>
        <rFont val="Times New Roman"/>
        <family val="1"/>
      </rPr>
      <t>[%]</t>
    </r>
  </si>
  <si>
    <r>
      <t>A. mauthei </t>
    </r>
    <r>
      <rPr>
        <sz val="9"/>
        <color theme="1"/>
        <rFont val="Times New Roman"/>
        <family val="1"/>
      </rPr>
      <t>[%]</t>
    </r>
  </si>
  <si>
    <r>
      <t>A. polymorpha </t>
    </r>
    <r>
      <rPr>
        <sz val="9"/>
        <color theme="1"/>
        <rFont val="Times New Roman"/>
        <family val="1"/>
      </rPr>
      <t>[%]</t>
    </r>
  </si>
  <si>
    <r>
      <t>A. fallax </t>
    </r>
    <r>
      <rPr>
        <sz val="9"/>
        <color theme="1"/>
        <rFont val="Times New Roman"/>
        <family val="1"/>
      </rPr>
      <t>[%]</t>
    </r>
  </si>
  <si>
    <r>
      <t>A. senonensis </t>
    </r>
    <r>
      <rPr>
        <sz val="9"/>
        <color theme="1"/>
        <rFont val="Times New Roman"/>
        <family val="1"/>
      </rPr>
      <t>[%]</t>
    </r>
  </si>
  <si>
    <r>
      <t>A. volata </t>
    </r>
    <r>
      <rPr>
        <sz val="9"/>
        <color theme="1"/>
        <rFont val="Times New Roman"/>
        <family val="1"/>
      </rPr>
      <t>[%]</t>
    </r>
  </si>
  <si>
    <r>
      <t>Areoligera spp. </t>
    </r>
    <r>
      <rPr>
        <sz val="9"/>
        <color theme="1"/>
        <rFont val="Times New Roman"/>
        <family val="1"/>
      </rPr>
      <t>[%]</t>
    </r>
  </si>
  <si>
    <r>
      <t>C. cornuta </t>
    </r>
    <r>
      <rPr>
        <sz val="9"/>
        <color theme="1"/>
        <rFont val="Times New Roman"/>
        <family val="1"/>
      </rPr>
      <t>[%]</t>
    </r>
  </si>
  <si>
    <r>
      <t>C. cf cornuta </t>
    </r>
    <r>
      <rPr>
        <sz val="9"/>
        <color theme="1"/>
        <rFont val="Times New Roman"/>
        <family val="1"/>
      </rPr>
      <t>[%]</t>
    </r>
  </si>
  <si>
    <r>
      <t>C. diebelii </t>
    </r>
    <r>
      <rPr>
        <sz val="9"/>
        <color theme="1"/>
        <rFont val="Times New Roman"/>
        <family val="1"/>
      </rPr>
      <t>[%]</t>
    </r>
  </si>
  <si>
    <r>
      <t>C. pannuceum </t>
    </r>
    <r>
      <rPr>
        <sz val="9"/>
        <color theme="1"/>
        <rFont val="Times New Roman"/>
        <family val="1"/>
      </rPr>
      <t>[%]</t>
    </r>
  </si>
  <si>
    <r>
      <t>C. speciosum </t>
    </r>
    <r>
      <rPr>
        <sz val="9"/>
        <color theme="1"/>
        <rFont val="Times New Roman"/>
        <family val="1"/>
      </rPr>
      <t>[%]</t>
    </r>
  </si>
  <si>
    <r>
      <t>Cerodinium spp. </t>
    </r>
    <r>
      <rPr>
        <sz val="9"/>
        <color theme="1"/>
        <rFont val="Times New Roman"/>
        <family val="1"/>
      </rPr>
      <t>[%]</t>
    </r>
  </si>
  <si>
    <r>
      <t>C. tripartia </t>
    </r>
    <r>
      <rPr>
        <sz val="9"/>
        <color theme="1"/>
        <rFont val="Times New Roman"/>
        <family val="1"/>
      </rPr>
      <t>[%]</t>
    </r>
  </si>
  <si>
    <r>
      <t>C. discreta </t>
    </r>
    <r>
      <rPr>
        <sz val="9"/>
        <color theme="1"/>
        <rFont val="Times New Roman"/>
        <family val="1"/>
      </rPr>
      <t>[%]</t>
    </r>
  </si>
  <si>
    <r>
      <t>C. everricula </t>
    </r>
    <r>
      <rPr>
        <sz val="9"/>
        <color theme="1"/>
        <rFont val="Times New Roman"/>
        <family val="1"/>
      </rPr>
      <t>[%]</t>
    </r>
  </si>
  <si>
    <r>
      <t>C. saeptum </t>
    </r>
    <r>
      <rPr>
        <sz val="9"/>
        <color theme="1"/>
        <rFont val="Times New Roman"/>
        <family val="1"/>
      </rPr>
      <t>[%]</t>
    </r>
  </si>
  <si>
    <r>
      <t>Cleistosphaeridium </t>
    </r>
    <r>
      <rPr>
        <sz val="9"/>
        <color theme="1"/>
        <rFont val="Times New Roman"/>
        <family val="1"/>
      </rPr>
      <t>[%]</t>
    </r>
  </si>
  <si>
    <r>
      <t>Cometodinium sp. </t>
    </r>
    <r>
      <rPr>
        <sz val="9"/>
        <color theme="1"/>
        <rFont val="Times New Roman"/>
        <family val="1"/>
      </rPr>
      <t>[%]</t>
    </r>
  </si>
  <si>
    <r>
      <t>C. inodes </t>
    </r>
    <r>
      <rPr>
        <sz val="9"/>
        <color theme="1"/>
        <rFont val="Times New Roman"/>
        <family val="1"/>
      </rPr>
      <t>[%]</t>
    </r>
  </si>
  <si>
    <r>
      <t>C. fibrospinosum </t>
    </r>
    <r>
      <rPr>
        <sz val="9"/>
        <color theme="1"/>
        <rFont val="Times New Roman"/>
        <family val="1"/>
      </rPr>
      <t>[%]</t>
    </r>
  </si>
  <si>
    <r>
      <t>C. fibrospinosum var. cornuta </t>
    </r>
    <r>
      <rPr>
        <sz val="9"/>
        <color theme="1"/>
        <rFont val="Times New Roman"/>
        <family val="1"/>
      </rPr>
      <t>[%]</t>
    </r>
  </si>
  <si>
    <r>
      <t>Cordosphaeridium </t>
    </r>
    <r>
      <rPr>
        <sz val="9"/>
        <color theme="1"/>
        <rFont val="Times New Roman"/>
        <family val="1"/>
      </rPr>
      <t>[%]</t>
    </r>
  </si>
  <si>
    <r>
      <t>C. oceanica </t>
    </r>
    <r>
      <rPr>
        <sz val="9"/>
        <color theme="1"/>
        <rFont val="Times New Roman"/>
        <family val="1"/>
      </rPr>
      <t>[%]</t>
    </r>
  </si>
  <si>
    <r>
      <t>C. striolata </t>
    </r>
    <r>
      <rPr>
        <sz val="9"/>
        <color theme="1"/>
        <rFont val="Times New Roman"/>
        <family val="1"/>
      </rPr>
      <t>[%]</t>
    </r>
  </si>
  <si>
    <r>
      <t>Cribroperidinium sp. </t>
    </r>
    <r>
      <rPr>
        <sz val="9"/>
        <color theme="1"/>
        <rFont val="Times New Roman"/>
        <family val="1"/>
      </rPr>
      <t>[%]</t>
    </r>
  </si>
  <si>
    <r>
      <t>C. wetzelii </t>
    </r>
    <r>
      <rPr>
        <sz val="9"/>
        <color theme="1"/>
        <rFont val="Times New Roman"/>
        <family val="1"/>
      </rPr>
      <t>[%]</t>
    </r>
  </si>
  <si>
    <r>
      <t>C. distinctum </t>
    </r>
    <r>
      <rPr>
        <sz val="9"/>
        <color theme="1"/>
        <rFont val="Times New Roman"/>
        <family val="1"/>
      </rPr>
      <t>[%]</t>
    </r>
  </si>
  <si>
    <r>
      <t>C. caifornica </t>
    </r>
    <r>
      <rPr>
        <sz val="9"/>
        <color theme="1"/>
        <rFont val="Times New Roman"/>
        <family val="1"/>
      </rPr>
      <t>[%]</t>
    </r>
  </si>
  <si>
    <r>
      <t>C. cf. californicum </t>
    </r>
    <r>
      <rPr>
        <sz val="9"/>
        <color theme="1"/>
        <rFont val="Times New Roman"/>
        <family val="1"/>
      </rPr>
      <t>[%]</t>
    </r>
  </si>
  <si>
    <r>
      <t>D. galeata </t>
    </r>
    <r>
      <rPr>
        <sz val="9"/>
        <color theme="1"/>
        <rFont val="Times New Roman"/>
        <family val="1"/>
      </rPr>
      <t>[%]</t>
    </r>
  </si>
  <si>
    <r>
      <t>D. tuberculata </t>
    </r>
    <r>
      <rPr>
        <sz val="9"/>
        <color theme="1"/>
        <rFont val="Times New Roman"/>
        <family val="1"/>
      </rPr>
      <t>[%]</t>
    </r>
  </si>
  <si>
    <r>
      <t>D. wilsonii </t>
    </r>
    <r>
      <rPr>
        <sz val="9"/>
        <color theme="1"/>
        <rFont val="Times New Roman"/>
        <family val="1"/>
      </rPr>
      <t>[%]</t>
    </r>
  </si>
  <si>
    <r>
      <t>Dinofl cyst </t>
    </r>
    <r>
      <rPr>
        <sz val="9"/>
        <color theme="1"/>
        <rFont val="Times New Roman"/>
        <family val="1"/>
      </rPr>
      <t>[%]</t>
    </r>
  </si>
  <si>
    <r>
      <t>Dinogymnium sp. </t>
    </r>
    <r>
      <rPr>
        <sz val="9"/>
        <color theme="1"/>
        <rFont val="Times New Roman"/>
        <family val="1"/>
      </rPr>
      <t>[%]</t>
    </r>
  </si>
  <si>
    <r>
      <t>D. colligerum </t>
    </r>
    <r>
      <rPr>
        <sz val="9"/>
        <color theme="1"/>
        <rFont val="Times New Roman"/>
        <family val="1"/>
      </rPr>
      <t>[%]</t>
    </r>
  </si>
  <si>
    <r>
      <t>D. carposphaeropsis </t>
    </r>
    <r>
      <rPr>
        <sz val="9"/>
        <color theme="1"/>
        <rFont val="Times New Roman"/>
        <family val="1"/>
      </rPr>
      <t>[%]</t>
    </r>
  </si>
  <si>
    <r>
      <t>D. carposphaeropsis var. cornuta </t>
    </r>
    <r>
      <rPr>
        <sz val="9"/>
        <color theme="1"/>
        <rFont val="Times New Roman"/>
        <family val="1"/>
      </rPr>
      <t>[%]</t>
    </r>
  </si>
  <si>
    <r>
      <t>D. discretum </t>
    </r>
    <r>
      <rPr>
        <sz val="9"/>
        <color theme="1"/>
        <rFont val="Times New Roman"/>
        <family val="1"/>
      </rPr>
      <t>[%]</t>
    </r>
  </si>
  <si>
    <r>
      <t>D. meerensis </t>
    </r>
    <r>
      <rPr>
        <sz val="9"/>
        <color theme="1"/>
        <rFont val="Times New Roman"/>
        <family val="1"/>
      </rPr>
      <t>[%]</t>
    </r>
  </si>
  <si>
    <r>
      <t>E. bifidum </t>
    </r>
    <r>
      <rPr>
        <sz val="9"/>
        <color theme="1"/>
        <rFont val="Times New Roman"/>
        <family val="1"/>
      </rPr>
      <t>[%]</t>
    </r>
  </si>
  <si>
    <r>
      <t>F. annetorpense </t>
    </r>
    <r>
      <rPr>
        <sz val="9"/>
        <color theme="1"/>
        <rFont val="Times New Roman"/>
        <family val="1"/>
      </rPr>
      <t>[%]</t>
    </r>
  </si>
  <si>
    <r>
      <t>F. axialis </t>
    </r>
    <r>
      <rPr>
        <sz val="9"/>
        <color theme="1"/>
        <rFont val="Times New Roman"/>
        <family val="1"/>
      </rPr>
      <t>[%]</t>
    </r>
  </si>
  <si>
    <r>
      <t>Fibrocysta spp. </t>
    </r>
    <r>
      <rPr>
        <sz val="9"/>
        <color theme="1"/>
        <rFont val="Times New Roman"/>
        <family val="1"/>
      </rPr>
      <t>[%]</t>
    </r>
  </si>
  <si>
    <r>
      <t>F. mantellii </t>
    </r>
    <r>
      <rPr>
        <sz val="9"/>
        <color theme="1"/>
        <rFont val="Times New Roman"/>
        <family val="1"/>
      </rPr>
      <t>[%]</t>
    </r>
  </si>
  <si>
    <r>
      <t>Florentinia spp. </t>
    </r>
    <r>
      <rPr>
        <sz val="9"/>
        <color theme="1"/>
        <rFont val="Times New Roman"/>
        <family val="1"/>
      </rPr>
      <t>[%]</t>
    </r>
  </si>
  <si>
    <r>
      <t>Gonyaulacysta </t>
    </r>
    <r>
      <rPr>
        <sz val="9"/>
        <color theme="1"/>
        <rFont val="Times New Roman"/>
        <family val="1"/>
      </rPr>
      <t>[%]</t>
    </r>
  </si>
  <si>
    <r>
      <t>H. hyalospina </t>
    </r>
    <r>
      <rPr>
        <sz val="9"/>
        <color theme="1"/>
        <rFont val="Times New Roman"/>
        <family val="1"/>
      </rPr>
      <t>[%]</t>
    </r>
  </si>
  <si>
    <r>
      <t>H. septata </t>
    </r>
    <r>
      <rPr>
        <sz val="9"/>
        <color theme="1"/>
        <rFont val="Times New Roman"/>
        <family val="1"/>
      </rPr>
      <t>[%]</t>
    </r>
  </si>
  <si>
    <r>
      <t>H. heterocanthum </t>
    </r>
    <r>
      <rPr>
        <sz val="9"/>
        <color theme="1"/>
        <rFont val="Times New Roman"/>
        <family val="1"/>
      </rPr>
      <t>[%]</t>
    </r>
  </si>
  <si>
    <r>
      <t>H. bulbosum </t>
    </r>
    <r>
      <rPr>
        <sz val="9"/>
        <color theme="1"/>
        <rFont val="Times New Roman"/>
        <family val="1"/>
      </rPr>
      <t>[%]</t>
    </r>
  </si>
  <si>
    <r>
      <t>H. duplum </t>
    </r>
    <r>
      <rPr>
        <sz val="9"/>
        <color theme="1"/>
        <rFont val="Times New Roman"/>
        <family val="1"/>
      </rPr>
      <t>[%]</t>
    </r>
  </si>
  <si>
    <r>
      <t>H. tubiferum </t>
    </r>
    <r>
      <rPr>
        <sz val="9"/>
        <color theme="1"/>
        <rFont val="Times New Roman"/>
        <family val="1"/>
      </rPr>
      <t>[%]</t>
    </r>
  </si>
  <si>
    <r>
      <t>Hystrichosphaeropsis spp. </t>
    </r>
    <r>
      <rPr>
        <sz val="9"/>
        <color theme="1"/>
        <rFont val="Times New Roman"/>
        <family val="1"/>
      </rPr>
      <t>[%]</t>
    </r>
  </si>
  <si>
    <r>
      <t>Hystrichostrogylon sp. </t>
    </r>
    <r>
      <rPr>
        <sz val="9"/>
        <color theme="1"/>
        <rFont val="Times New Roman"/>
        <family val="1"/>
      </rPr>
      <t>[%]</t>
    </r>
  </si>
  <si>
    <r>
      <t>Impagidinium sp. </t>
    </r>
    <r>
      <rPr>
        <sz val="9"/>
        <color theme="1"/>
        <rFont val="Times New Roman"/>
        <family val="1"/>
      </rPr>
      <t>[%]</t>
    </r>
  </si>
  <si>
    <r>
      <t>Impagidinium </t>
    </r>
    <r>
      <rPr>
        <sz val="9"/>
        <color theme="1"/>
        <rFont val="Times New Roman"/>
        <family val="1"/>
      </rPr>
      <t>[%]</t>
    </r>
  </si>
  <si>
    <r>
      <t>I. cretaceum </t>
    </r>
    <r>
      <rPr>
        <sz val="9"/>
        <color theme="1"/>
        <rFont val="Times New Roman"/>
        <family val="1"/>
      </rPr>
      <t>[%]</t>
    </r>
  </si>
  <si>
    <r>
      <t>Isabelidinium sp. </t>
    </r>
    <r>
      <rPr>
        <sz val="9"/>
        <color theme="1"/>
        <rFont val="Times New Roman"/>
        <family val="1"/>
      </rPr>
      <t>[%]</t>
    </r>
  </si>
  <si>
    <r>
      <t>Kallosphaeridium sp. </t>
    </r>
    <r>
      <rPr>
        <sz val="9"/>
        <color theme="1"/>
        <rFont val="Times New Roman"/>
        <family val="1"/>
      </rPr>
      <t>[%]</t>
    </r>
  </si>
  <si>
    <r>
      <t>Laciniadinium sp. </t>
    </r>
    <r>
      <rPr>
        <sz val="9"/>
        <color theme="1"/>
        <rFont val="Times New Roman"/>
        <family val="1"/>
      </rPr>
      <t>[%]</t>
    </r>
  </si>
  <si>
    <r>
      <t>L. lanosum </t>
    </r>
    <r>
      <rPr>
        <sz val="9"/>
        <color theme="1"/>
        <rFont val="Times New Roman"/>
        <family val="1"/>
      </rPr>
      <t>[%]</t>
    </r>
  </si>
  <si>
    <r>
      <t>L. reinhardtii </t>
    </r>
    <r>
      <rPr>
        <sz val="9"/>
        <color theme="1"/>
        <rFont val="Times New Roman"/>
        <family val="1"/>
      </rPr>
      <t>[%]</t>
    </r>
  </si>
  <si>
    <r>
      <t>L. chlamydata </t>
    </r>
    <r>
      <rPr>
        <sz val="9"/>
        <color theme="1"/>
        <rFont val="Times New Roman"/>
        <family val="1"/>
      </rPr>
      <t>[%]</t>
    </r>
  </si>
  <si>
    <r>
      <t>L. globosa </t>
    </r>
    <r>
      <rPr>
        <sz val="9"/>
        <color theme="1"/>
        <rFont val="Times New Roman"/>
        <family val="1"/>
      </rPr>
      <t>[%]</t>
    </r>
  </si>
  <si>
    <r>
      <t>L. izerzenensis </t>
    </r>
    <r>
      <rPr>
        <sz val="9"/>
        <color theme="1"/>
        <rFont val="Times New Roman"/>
        <family val="1"/>
      </rPr>
      <t>[%]</t>
    </r>
  </si>
  <si>
    <r>
      <t>Lithosphaeridium sp. </t>
    </r>
    <r>
      <rPr>
        <sz val="9"/>
        <color theme="1"/>
        <rFont val="Times New Roman"/>
        <family val="1"/>
      </rPr>
      <t>[%]</t>
    </r>
  </si>
  <si>
    <r>
      <t>M. seelandica </t>
    </r>
    <r>
      <rPr>
        <sz val="9"/>
        <color theme="1"/>
        <rFont val="Times New Roman"/>
        <family val="1"/>
      </rPr>
      <t>[%]</t>
    </r>
  </si>
  <si>
    <r>
      <t>M. tenella </t>
    </r>
    <r>
      <rPr>
        <sz val="9"/>
        <color theme="1"/>
        <rFont val="Times New Roman"/>
        <family val="1"/>
      </rPr>
      <t>[%]</t>
    </r>
  </si>
  <si>
    <r>
      <t>M. glabrum </t>
    </r>
    <r>
      <rPr>
        <sz val="9"/>
        <color theme="1"/>
        <rFont val="Times New Roman"/>
        <family val="1"/>
      </rPr>
      <t>[%]</t>
    </r>
  </si>
  <si>
    <r>
      <t>N. perforatum </t>
    </r>
    <r>
      <rPr>
        <sz val="9"/>
        <color theme="1"/>
        <rFont val="Times New Roman"/>
        <family val="1"/>
      </rPr>
      <t>[%]</t>
    </r>
  </si>
  <si>
    <r>
      <t>O. complex </t>
    </r>
    <r>
      <rPr>
        <sz val="9"/>
        <color theme="1"/>
        <rFont val="Times New Roman"/>
        <family val="1"/>
      </rPr>
      <t>[%]</t>
    </r>
  </si>
  <si>
    <r>
      <t>Operculodinium sp. </t>
    </r>
    <r>
      <rPr>
        <sz val="9"/>
        <color theme="1"/>
        <rFont val="Times New Roman"/>
        <family val="1"/>
      </rPr>
      <t>[%]</t>
    </r>
  </si>
  <si>
    <r>
      <t>P. australinum </t>
    </r>
    <r>
      <rPr>
        <sz val="9"/>
        <color theme="1"/>
        <rFont val="Times New Roman"/>
        <family val="1"/>
      </rPr>
      <t>[%]</t>
    </r>
  </si>
  <si>
    <r>
      <t>P. golzowense </t>
    </r>
    <r>
      <rPr>
        <sz val="9"/>
        <color theme="1"/>
        <rFont val="Times New Roman"/>
        <family val="1"/>
      </rPr>
      <t>[%]</t>
    </r>
  </si>
  <si>
    <r>
      <t>Palaeocystodinium </t>
    </r>
    <r>
      <rPr>
        <sz val="9"/>
        <color theme="1"/>
        <rFont val="Times New Roman"/>
        <family val="1"/>
      </rPr>
      <t>[%]</t>
    </r>
  </si>
  <si>
    <r>
      <t>P. infusorioides </t>
    </r>
    <r>
      <rPr>
        <sz val="9"/>
        <color theme="1"/>
        <rFont val="Times New Roman"/>
        <family val="1"/>
      </rPr>
      <t>[%]</t>
    </r>
  </si>
  <si>
    <r>
      <t>P. pyrophorum </t>
    </r>
    <r>
      <rPr>
        <sz val="9"/>
        <color theme="1"/>
        <rFont val="Times New Roman"/>
        <family val="1"/>
      </rPr>
      <t>[%]</t>
    </r>
  </si>
  <si>
    <r>
      <t>Phanerodinium sp. </t>
    </r>
    <r>
      <rPr>
        <sz val="9"/>
        <color theme="1"/>
        <rFont val="Times New Roman"/>
        <family val="1"/>
      </rPr>
      <t>[%]</t>
    </r>
  </si>
  <si>
    <r>
      <t>P. magnificum </t>
    </r>
    <r>
      <rPr>
        <sz val="9"/>
        <color theme="1"/>
        <rFont val="Times New Roman"/>
        <family val="1"/>
      </rPr>
      <t>[%]</t>
    </r>
  </si>
  <si>
    <r>
      <t>P. tricuspis </t>
    </r>
    <r>
      <rPr>
        <sz val="9"/>
        <color theme="1"/>
        <rFont val="Times New Roman"/>
        <family val="1"/>
      </rPr>
      <t>[%]</t>
    </r>
  </si>
  <si>
    <r>
      <t>P. pentagonia </t>
    </r>
    <r>
      <rPr>
        <sz val="9"/>
        <color theme="1"/>
        <rFont val="Times New Roman"/>
        <family val="1"/>
      </rPr>
      <t>[%]</t>
    </r>
  </si>
  <si>
    <r>
      <t>P. cretaceum </t>
    </r>
    <r>
      <rPr>
        <sz val="9"/>
        <color theme="1"/>
        <rFont val="Times New Roman"/>
        <family val="1"/>
      </rPr>
      <t>[%]</t>
    </r>
  </si>
  <si>
    <r>
      <t>Pyxidinopsis sp. </t>
    </r>
    <r>
      <rPr>
        <sz val="9"/>
        <color theme="1"/>
        <rFont val="Times New Roman"/>
        <family val="1"/>
      </rPr>
      <t>[%]</t>
    </r>
  </si>
  <si>
    <r>
      <t>S. bicavatum </t>
    </r>
    <r>
      <rPr>
        <sz val="9"/>
        <color theme="1"/>
        <rFont val="Times New Roman"/>
        <family val="1"/>
      </rPr>
      <t>[%]</t>
    </r>
  </si>
  <si>
    <r>
      <t>S. dilwynense </t>
    </r>
    <r>
      <rPr>
        <sz val="9"/>
        <color theme="1"/>
        <rFont val="Times New Roman"/>
        <family val="1"/>
      </rPr>
      <t>[%]</t>
    </r>
  </si>
  <si>
    <r>
      <t>S. microgranulatum </t>
    </r>
    <r>
      <rPr>
        <sz val="9"/>
        <color theme="1"/>
        <rFont val="Times New Roman"/>
        <family val="1"/>
      </rPr>
      <t>[%]</t>
    </r>
  </si>
  <si>
    <r>
      <t>S. obscurum </t>
    </r>
    <r>
      <rPr>
        <sz val="9"/>
        <color theme="1"/>
        <rFont val="Times New Roman"/>
        <family val="1"/>
      </rPr>
      <t>[%]</t>
    </r>
  </si>
  <si>
    <r>
      <t>Senegalinium spp. </t>
    </r>
    <r>
      <rPr>
        <sz val="9"/>
        <color theme="1"/>
        <rFont val="Times New Roman"/>
        <family val="1"/>
      </rPr>
      <t>[%]</t>
    </r>
  </si>
  <si>
    <r>
      <t>S. inornata </t>
    </r>
    <r>
      <rPr>
        <sz val="9"/>
        <color theme="1"/>
        <rFont val="Times New Roman"/>
        <family val="1"/>
      </rPr>
      <t>[%]</t>
    </r>
  </si>
  <si>
    <r>
      <t>S. protrusa </t>
    </r>
    <r>
      <rPr>
        <sz val="9"/>
        <color theme="1"/>
        <rFont val="Times New Roman"/>
        <family val="1"/>
      </rPr>
      <t>[%]</t>
    </r>
  </si>
  <si>
    <r>
      <t>S. rotundata </t>
    </r>
    <r>
      <rPr>
        <sz val="9"/>
        <color theme="1"/>
        <rFont val="Times New Roman"/>
        <family val="1"/>
      </rPr>
      <t>[%]</t>
    </r>
  </si>
  <si>
    <r>
      <t>Peridinioids </t>
    </r>
    <r>
      <rPr>
        <sz val="9"/>
        <color theme="1"/>
        <rFont val="Times New Roman"/>
        <family val="1"/>
      </rPr>
      <t>[%]</t>
    </r>
  </si>
  <si>
    <r>
      <t>Spinidinium sp. </t>
    </r>
    <r>
      <rPr>
        <sz val="9"/>
        <color theme="1"/>
        <rFont val="Times New Roman"/>
        <family val="1"/>
      </rPr>
      <t>[%]</t>
    </r>
  </si>
  <si>
    <r>
      <t>S. densispinatum </t>
    </r>
    <r>
      <rPr>
        <sz val="9"/>
        <color theme="1"/>
        <rFont val="Times New Roman"/>
        <family val="1"/>
      </rPr>
      <t>[%]</t>
    </r>
  </si>
  <si>
    <r>
      <t>S. cornuta </t>
    </r>
    <r>
      <rPr>
        <sz val="9"/>
        <color theme="1"/>
        <rFont val="Times New Roman"/>
        <family val="1"/>
      </rPr>
      <t>[%]</t>
    </r>
  </si>
  <si>
    <r>
      <t>S. ramosus compl </t>
    </r>
    <r>
      <rPr>
        <sz val="9"/>
        <color theme="1"/>
        <rFont val="Times New Roman"/>
        <family val="1"/>
      </rPr>
      <t>[%]</t>
    </r>
  </si>
  <si>
    <r>
      <t>Spiniferites sp. </t>
    </r>
    <r>
      <rPr>
        <sz val="9"/>
        <color theme="1"/>
        <rFont val="Times New Roman"/>
        <family val="1"/>
      </rPr>
      <t>[%]</t>
    </r>
  </si>
  <si>
    <r>
      <t>S. delitiense </t>
    </r>
    <r>
      <rPr>
        <sz val="9"/>
        <color theme="1"/>
        <rFont val="Times New Roman"/>
        <family val="1"/>
      </rPr>
      <t>[%]</t>
    </r>
  </si>
  <si>
    <r>
      <t>Spumadinium sp. </t>
    </r>
    <r>
      <rPr>
        <sz val="9"/>
        <color theme="1"/>
        <rFont val="Times New Roman"/>
        <family val="1"/>
      </rPr>
      <t>[%]</t>
    </r>
  </si>
  <si>
    <r>
      <t>T. xanthiopyxides </t>
    </r>
    <r>
      <rPr>
        <sz val="9"/>
        <color theme="1"/>
        <rFont val="Times New Roman"/>
        <family val="1"/>
      </rPr>
      <t>[%]</t>
    </r>
  </si>
  <si>
    <r>
      <t>T. bononiensis </t>
    </r>
    <r>
      <rPr>
        <sz val="9"/>
        <color theme="1"/>
        <rFont val="Times New Roman"/>
        <family val="1"/>
      </rPr>
      <t>[%]</t>
    </r>
  </si>
  <si>
    <r>
      <t>T. patula </t>
    </r>
    <r>
      <rPr>
        <sz val="9"/>
        <color theme="1"/>
        <rFont val="Times New Roman"/>
        <family val="1"/>
      </rPr>
      <t>[%]</t>
    </r>
  </si>
  <si>
    <r>
      <t>T. pelagica </t>
    </r>
    <r>
      <rPr>
        <sz val="9"/>
        <color theme="1"/>
        <rFont val="Times New Roman"/>
        <family val="1"/>
      </rPr>
      <t>[%]</t>
    </r>
  </si>
  <si>
    <r>
      <t>Trigonpyxidium sp. </t>
    </r>
    <r>
      <rPr>
        <sz val="9"/>
        <color theme="1"/>
        <rFont val="Times New Roman"/>
        <family val="1"/>
      </rPr>
      <t>[%]</t>
    </r>
  </si>
  <si>
    <r>
      <t>T. evittii </t>
    </r>
    <r>
      <rPr>
        <sz val="9"/>
        <color theme="1"/>
        <rFont val="Times New Roman"/>
        <family val="1"/>
      </rPr>
      <t>[%]</t>
    </r>
  </si>
  <si>
    <r>
      <t>Dinofl cyst indet </t>
    </r>
    <r>
      <rPr>
        <sz val="9"/>
        <color theme="1"/>
        <rFont val="Times New Roman"/>
        <family val="1"/>
      </rPr>
      <t>[%]</t>
    </r>
  </si>
  <si>
    <r>
      <t>Dinofl cyst skolo indet </t>
    </r>
    <r>
      <rPr>
        <sz val="9"/>
        <color theme="1"/>
        <rFont val="Times New Roman"/>
        <family val="1"/>
      </rPr>
      <t>[%]</t>
    </r>
  </si>
  <si>
    <r>
      <t>Acritarch sp. </t>
    </r>
    <r>
      <rPr>
        <sz val="9"/>
        <color theme="1"/>
        <rFont val="Times New Roman"/>
        <family val="1"/>
      </rPr>
      <t>[%]</t>
    </r>
  </si>
  <si>
    <r>
      <t>Acritarcha reticulate </t>
    </r>
    <r>
      <rPr>
        <sz val="9"/>
        <color theme="1"/>
        <rFont val="Times New Roman"/>
        <family val="1"/>
      </rPr>
      <t>[%]</t>
    </r>
  </si>
  <si>
    <r>
      <t>Acr </t>
    </r>
    <r>
      <rPr>
        <sz val="9"/>
        <color theme="1"/>
        <rFont val="Times New Roman"/>
        <family val="1"/>
      </rPr>
      <t>[%]</t>
    </r>
  </si>
  <si>
    <r>
      <t>Impletosphaeridium sp. </t>
    </r>
    <r>
      <rPr>
        <sz val="9"/>
        <color theme="1"/>
        <rFont val="Times New Roman"/>
        <family val="1"/>
      </rPr>
      <t>[%]</t>
    </r>
  </si>
  <si>
    <r>
      <t>Veryhachium sp. </t>
    </r>
    <r>
      <rPr>
        <sz val="9"/>
        <color theme="1"/>
        <rFont val="Times New Roman"/>
        <family val="1"/>
      </rPr>
      <t>[%]</t>
    </r>
  </si>
  <si>
    <r>
      <t>Foram linings </t>
    </r>
    <r>
      <rPr>
        <sz val="9"/>
        <color theme="1"/>
        <rFont val="Times New Roman"/>
        <family val="1"/>
      </rPr>
      <t>[%]</t>
    </r>
  </si>
  <si>
    <r>
      <t>Bot </t>
    </r>
    <r>
      <rPr>
        <sz val="9"/>
        <color theme="1"/>
        <rFont val="Times New Roman"/>
        <family val="1"/>
      </rPr>
      <t>[%]</t>
    </r>
  </si>
  <si>
    <r>
      <t>Algae fw indet </t>
    </r>
    <r>
      <rPr>
        <sz val="9"/>
        <color theme="1"/>
        <rFont val="Times New Roman"/>
        <family val="1"/>
      </rPr>
      <t>[%]</t>
    </r>
  </si>
  <si>
    <r>
      <t>Palambages </t>
    </r>
    <r>
      <rPr>
        <sz val="9"/>
        <color theme="1"/>
        <rFont val="Times New Roman"/>
        <family val="1"/>
      </rPr>
      <t>[%]</t>
    </r>
  </si>
  <si>
    <r>
      <t>P. indentata </t>
    </r>
    <r>
      <rPr>
        <sz val="9"/>
        <color theme="1"/>
        <rFont val="Times New Roman"/>
        <family val="1"/>
      </rPr>
      <t>[%]</t>
    </r>
  </si>
  <si>
    <r>
      <t>Pterospermella </t>
    </r>
    <r>
      <rPr>
        <sz val="9"/>
        <color theme="1"/>
        <rFont val="Times New Roman"/>
        <family val="1"/>
      </rPr>
      <t>[%]</t>
    </r>
  </si>
  <si>
    <r>
      <t>Pollen bisaccate </t>
    </r>
    <r>
      <rPr>
        <sz val="9"/>
        <color theme="1"/>
        <rFont val="Times New Roman"/>
        <family val="1"/>
      </rPr>
      <t>[%]</t>
    </r>
  </si>
  <si>
    <r>
      <t>Pollen+spores oth </t>
    </r>
    <r>
      <rPr>
        <sz val="9"/>
        <color theme="1"/>
        <rFont val="Times New Roman"/>
        <family val="1"/>
      </rPr>
      <t>[%]</t>
    </r>
  </si>
  <si>
    <r>
      <t>trilete </t>
    </r>
    <r>
      <rPr>
        <sz val="9"/>
        <color theme="1"/>
        <rFont val="Times New Roman"/>
        <family val="1"/>
      </rPr>
      <t>[%]</t>
    </r>
  </si>
  <si>
    <r>
      <t>monolete </t>
    </r>
    <r>
      <rPr>
        <sz val="9"/>
        <color theme="1"/>
        <rFont val="Times New Roman"/>
        <family val="1"/>
      </rPr>
      <t>[%]</t>
    </r>
  </si>
  <si>
    <r>
      <t>Palyn tot </t>
    </r>
    <r>
      <rPr>
        <sz val="9"/>
        <color theme="1"/>
        <rFont val="Times New Roman"/>
        <family val="1"/>
      </rPr>
      <t>[#]</t>
    </r>
  </si>
  <si>
    <r>
      <t>Dinofl total </t>
    </r>
    <r>
      <rPr>
        <sz val="9"/>
        <color theme="1"/>
        <rFont val="Times New Roman"/>
        <family val="1"/>
      </rPr>
      <t>[#]</t>
    </r>
  </si>
  <si>
    <r>
      <t>Morphogroup </t>
    </r>
    <r>
      <rPr>
        <sz val="9"/>
        <color theme="1"/>
        <rFont val="Times New Roman"/>
        <family val="1"/>
      </rPr>
      <t>[%]</t>
    </r>
  </si>
  <si>
    <r>
      <rPr>
        <b/>
        <sz val="14"/>
        <color theme="1"/>
        <rFont val="Arial"/>
        <family val="2"/>
        <charset val="238"/>
      </rPr>
      <t>Supplementary Dataset 7. Dinoflagellate cyst relative abundance data from other localities</t>
    </r>
    <r>
      <rPr>
        <sz val="14"/>
        <color theme="1"/>
        <rFont val="Arial"/>
        <family val="2"/>
      </rPr>
      <t xml:space="preserve"> </t>
    </r>
  </si>
  <si>
    <t xml:space="preserve">Supplementary Dataset 7. Dinoflagellate cyst relative abundance data from other localities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</si>
</sst>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2"/>
      <color theme="1"/>
      <name val="Calibri"/>
      <family val="2"/>
      <scheme val="minor"/>
    </font>
    <font>
      <sz val="9"/>
      <color theme="1"/>
      <name val="Helvetica Neue"/>
      <family val="2"/>
    </font>
    <font>
      <b/>
      <sz val="9"/>
      <color rgb="FF004D60"/>
      <name val="Helvetica Neue"/>
      <family val="2"/>
    </font>
    <font>
      <sz val="10"/>
      <color rgb="FF004D60"/>
      <name val="Helvetica Neue"/>
      <family val="2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0"/>
      <name val="Arial"/>
      <family val="2"/>
    </font>
    <font>
      <i/>
      <sz val="8"/>
      <name val="Times New Roman"/>
      <family val="1"/>
    </font>
    <font>
      <sz val="8"/>
      <name val="Times New Roman"/>
      <family val="1"/>
    </font>
    <font>
      <sz val="10"/>
      <color rgb="FF000000"/>
      <name val="Arial"/>
      <family val="2"/>
    </font>
    <font>
      <sz val="9"/>
      <color theme="1"/>
      <name val="Times New Roman"/>
      <family val="1"/>
    </font>
    <font>
      <sz val="14"/>
      <color rgb="FF000000"/>
      <name val="Arial"/>
      <family val="2"/>
    </font>
    <font>
      <sz val="14"/>
      <color theme="1"/>
      <name val="Arial"/>
      <family val="2"/>
    </font>
    <font>
      <b/>
      <sz val="9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/>
    <xf numFmtId="0" fontId="4" fillId="0" borderId="4" xfId="0" applyFont="1" applyBorder="1"/>
    <xf numFmtId="0" fontId="5" fillId="0" borderId="4" xfId="0" applyFont="1" applyBorder="1"/>
    <xf numFmtId="0" fontId="4" fillId="0" borderId="1" xfId="0" applyFont="1" applyBorder="1"/>
    <xf numFmtId="0" fontId="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4" fillId="0" borderId="5" xfId="0" applyFont="1" applyBorder="1"/>
    <xf numFmtId="0" fontId="4" fillId="0" borderId="6" xfId="0" applyFont="1" applyBorder="1"/>
    <xf numFmtId="0" fontId="9" fillId="0" borderId="4" xfId="0" applyFont="1" applyBorder="1"/>
    <xf numFmtId="0" fontId="5" fillId="0" borderId="1" xfId="0" applyFont="1" applyBorder="1"/>
    <xf numFmtId="0" fontId="5" fillId="0" borderId="0" xfId="0" applyFont="1" applyAlignment="1">
      <alignment textRotation="90"/>
    </xf>
    <xf numFmtId="0" fontId="6" fillId="0" borderId="0" xfId="0" applyFont="1" applyAlignment="1">
      <alignment textRotation="90"/>
    </xf>
    <xf numFmtId="0" fontId="5" fillId="0" borderId="1" xfId="0" applyFont="1" applyBorder="1" applyAlignment="1">
      <alignment textRotation="90"/>
    </xf>
    <xf numFmtId="0" fontId="4" fillId="0" borderId="0" xfId="0" applyFont="1" applyAlignment="1">
      <alignment textRotation="90"/>
    </xf>
    <xf numFmtId="0" fontId="4" fillId="0" borderId="1" xfId="0" applyFont="1" applyBorder="1" applyAlignment="1">
      <alignment textRotation="90"/>
    </xf>
    <xf numFmtId="0" fontId="5" fillId="0" borderId="2" xfId="0" applyFont="1" applyBorder="1" applyAlignment="1">
      <alignment textRotation="90"/>
    </xf>
    <xf numFmtId="0" fontId="7" fillId="0" borderId="2" xfId="0" applyFont="1" applyBorder="1" applyAlignment="1">
      <alignment textRotation="90"/>
    </xf>
    <xf numFmtId="0" fontId="7" fillId="4" borderId="3" xfId="0" applyFont="1" applyFill="1" applyBorder="1" applyAlignment="1">
      <alignment textRotation="90"/>
    </xf>
    <xf numFmtId="0" fontId="7" fillId="0" borderId="3" xfId="0" applyFont="1" applyBorder="1" applyAlignment="1">
      <alignment textRotation="90"/>
    </xf>
    <xf numFmtId="0" fontId="7" fillId="3" borderId="3" xfId="0" applyFont="1" applyFill="1" applyBorder="1" applyAlignment="1">
      <alignment textRotation="90"/>
    </xf>
    <xf numFmtId="0" fontId="7" fillId="4" borderId="2" xfId="0" applyFont="1" applyFill="1" applyBorder="1" applyAlignment="1">
      <alignment textRotation="90"/>
    </xf>
    <xf numFmtId="0" fontId="8" fillId="0" borderId="3" xfId="0" applyFont="1" applyBorder="1" applyAlignment="1">
      <alignment textRotation="90"/>
    </xf>
    <xf numFmtId="0" fontId="0" fillId="0" borderId="0" xfId="0" applyAlignment="1">
      <alignment textRotation="90"/>
    </xf>
    <xf numFmtId="0" fontId="13" fillId="4" borderId="0" xfId="0" applyFont="1" applyFill="1" applyAlignment="1">
      <alignment textRotation="90"/>
    </xf>
    <xf numFmtId="0" fontId="14" fillId="0" borderId="0" xfId="0" applyFont="1"/>
    <xf numFmtId="0" fontId="13" fillId="0" borderId="0" xfId="0" applyFont="1" applyAlignment="1">
      <alignment textRotation="90"/>
    </xf>
    <xf numFmtId="0" fontId="13" fillId="2" borderId="0" xfId="0" applyFont="1" applyFill="1" applyAlignment="1">
      <alignment textRotation="90"/>
    </xf>
    <xf numFmtId="0" fontId="13" fillId="3" borderId="0" xfId="0" applyFont="1" applyFill="1" applyAlignment="1">
      <alignment textRotation="90"/>
    </xf>
    <xf numFmtId="0" fontId="13" fillId="0" borderId="0" xfId="0" applyFont="1"/>
    <xf numFmtId="2" fontId="4" fillId="0" borderId="0" xfId="0" applyNumberFormat="1" applyFont="1"/>
    <xf numFmtId="2" fontId="4" fillId="0" borderId="5" xfId="0" applyNumberFormat="1" applyFont="1" applyBorder="1"/>
    <xf numFmtId="2" fontId="1" fillId="0" borderId="0" xfId="0" applyNumberFormat="1" applyFont="1"/>
    <xf numFmtId="0" fontId="12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6"/>
  <sheetViews>
    <sheetView tabSelected="1" topLeftCell="AW1" zoomScale="74" zoomScaleNormal="74" workbookViewId="0">
      <selection sqref="A1:FD1"/>
    </sheetView>
  </sheetViews>
  <sheetFormatPr defaultColWidth="10.6640625" defaultRowHeight="15.5"/>
  <cols>
    <col min="1" max="1" width="3.83203125" bestFit="1" customWidth="1"/>
    <col min="2" max="2" width="6.5" bestFit="1" customWidth="1"/>
    <col min="3" max="4" width="6" bestFit="1" customWidth="1"/>
    <col min="5" max="5" width="6.6640625" bestFit="1" customWidth="1"/>
    <col min="6" max="6" width="4.1640625" bestFit="1" customWidth="1"/>
    <col min="7" max="7" width="3.83203125" bestFit="1" customWidth="1"/>
    <col min="8" max="8" width="4.6640625" bestFit="1" customWidth="1"/>
    <col min="9" max="9" width="3.83203125" bestFit="1" customWidth="1"/>
    <col min="10" max="10" width="3" bestFit="1" customWidth="1"/>
    <col min="11" max="11" width="3.83203125" bestFit="1" customWidth="1"/>
    <col min="12" max="12" width="3" bestFit="1" customWidth="1"/>
    <col min="13" max="20" width="3.83203125" bestFit="1" customWidth="1"/>
    <col min="21" max="22" width="3" bestFit="1" customWidth="1"/>
    <col min="23" max="35" width="3.83203125" bestFit="1" customWidth="1"/>
    <col min="36" max="36" width="4.6640625" bestFit="1" customWidth="1"/>
    <col min="37" max="41" width="3.83203125" bestFit="1" customWidth="1"/>
    <col min="42" max="43" width="3" bestFit="1" customWidth="1"/>
    <col min="44" max="50" width="3.83203125" bestFit="1" customWidth="1"/>
    <col min="51" max="51" width="4.6640625" bestFit="1" customWidth="1"/>
    <col min="52" max="54" width="3.83203125" bestFit="1" customWidth="1"/>
    <col min="55" max="55" width="3" bestFit="1" customWidth="1"/>
    <col min="56" max="63" width="3.83203125" bestFit="1" customWidth="1"/>
    <col min="64" max="64" width="3" bestFit="1" customWidth="1"/>
    <col min="65" max="77" width="3.83203125" bestFit="1" customWidth="1"/>
    <col min="78" max="78" width="3" bestFit="1" customWidth="1"/>
    <col min="79" max="79" width="3.83203125" bestFit="1" customWidth="1"/>
    <col min="80" max="80" width="3" bestFit="1" customWidth="1"/>
    <col min="81" max="84" width="3.83203125" bestFit="1" customWidth="1"/>
    <col min="85" max="85" width="4.6640625" bestFit="1" customWidth="1"/>
    <col min="86" max="94" width="3.83203125" bestFit="1" customWidth="1"/>
    <col min="95" max="95" width="4.6640625" bestFit="1" customWidth="1"/>
    <col min="96" max="96" width="3.83203125" bestFit="1" customWidth="1"/>
    <col min="97" max="97" width="4.6640625" bestFit="1" customWidth="1"/>
    <col min="98" max="108" width="3.83203125" bestFit="1" customWidth="1"/>
    <col min="109" max="109" width="4.6640625" bestFit="1" customWidth="1"/>
    <col min="110" max="112" width="3" bestFit="1" customWidth="1"/>
    <col min="113" max="114" width="3.83203125" bestFit="1" customWidth="1"/>
    <col min="115" max="116" width="3" bestFit="1" customWidth="1"/>
    <col min="117" max="117" width="4.6640625" bestFit="1" customWidth="1"/>
    <col min="118" max="118" width="3.83203125" bestFit="1" customWidth="1"/>
    <col min="119" max="119" width="3" bestFit="1" customWidth="1"/>
    <col min="120" max="125" width="3.83203125" bestFit="1" customWidth="1"/>
    <col min="126" max="126" width="4.6640625" bestFit="1" customWidth="1"/>
    <col min="127" max="139" width="3.83203125" bestFit="1" customWidth="1"/>
    <col min="140" max="140" width="3" bestFit="1" customWidth="1"/>
    <col min="141" max="141" width="3.83203125" bestFit="1" customWidth="1"/>
    <col min="142" max="142" width="3" bestFit="1" customWidth="1"/>
    <col min="143" max="143" width="4.6640625" bestFit="1" customWidth="1"/>
    <col min="144" max="144" width="3.83203125" bestFit="1" customWidth="1"/>
    <col min="145" max="145" width="3" bestFit="1" customWidth="1"/>
    <col min="146" max="146" width="3.83203125" bestFit="1" customWidth="1"/>
    <col min="147" max="147" width="4.6640625" bestFit="1" customWidth="1"/>
    <col min="148" max="148" width="3.83203125" bestFit="1" customWidth="1"/>
    <col min="149" max="149" width="3" bestFit="1" customWidth="1"/>
    <col min="150" max="152" width="3.83203125" bestFit="1" customWidth="1"/>
    <col min="153" max="155" width="4.6640625" bestFit="1" customWidth="1"/>
    <col min="156" max="156" width="3.83203125" bestFit="1" customWidth="1"/>
    <col min="157" max="160" width="4.6640625" bestFit="1" customWidth="1"/>
  </cols>
  <sheetData>
    <row r="1" spans="1:161" ht="18.5" thickBot="1">
      <c r="A1" s="39" t="s">
        <v>296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</row>
    <row r="2" spans="1:161" ht="18.5" thickTop="1" thickBot="1">
      <c r="A2" s="38" t="s">
        <v>149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</row>
    <row r="3" spans="1:161" s="30" customFormat="1" ht="152.5" thickTop="1">
      <c r="A3" s="31" t="s">
        <v>157</v>
      </c>
      <c r="B3" s="31" t="s">
        <v>158</v>
      </c>
      <c r="C3" s="31" t="s">
        <v>159</v>
      </c>
      <c r="D3" s="31" t="s">
        <v>160</v>
      </c>
      <c r="E3" s="31" t="s">
        <v>161</v>
      </c>
      <c r="F3" s="31" t="s">
        <v>162</v>
      </c>
      <c r="G3" s="31" t="s">
        <v>163</v>
      </c>
      <c r="H3" s="31" t="s">
        <v>164</v>
      </c>
      <c r="I3" s="31" t="s">
        <v>165</v>
      </c>
      <c r="J3" s="31" t="s">
        <v>166</v>
      </c>
      <c r="K3" s="31" t="s">
        <v>167</v>
      </c>
      <c r="L3" s="31" t="s">
        <v>168</v>
      </c>
      <c r="M3" s="31" t="s">
        <v>169</v>
      </c>
      <c r="N3" s="31" t="s">
        <v>170</v>
      </c>
      <c r="O3" s="31" t="s">
        <v>171</v>
      </c>
      <c r="P3" s="31" t="s">
        <v>172</v>
      </c>
      <c r="Q3" s="31" t="s">
        <v>173</v>
      </c>
      <c r="R3" s="32" t="s">
        <v>174</v>
      </c>
      <c r="S3" s="32" t="s">
        <v>175</v>
      </c>
      <c r="T3" s="32" t="s">
        <v>176</v>
      </c>
      <c r="U3" s="31" t="s">
        <v>177</v>
      </c>
      <c r="V3" s="31" t="s">
        <v>178</v>
      </c>
      <c r="W3" s="33" t="s">
        <v>179</v>
      </c>
      <c r="X3" s="33" t="s">
        <v>180</v>
      </c>
      <c r="Y3" s="33" t="s">
        <v>181</v>
      </c>
      <c r="Z3" s="33" t="s">
        <v>182</v>
      </c>
      <c r="AA3" s="33" t="s">
        <v>183</v>
      </c>
      <c r="AB3" s="31" t="s">
        <v>184</v>
      </c>
      <c r="AC3" s="31" t="s">
        <v>185</v>
      </c>
      <c r="AD3" s="31" t="s">
        <v>186</v>
      </c>
      <c r="AE3" s="31" t="s">
        <v>187</v>
      </c>
      <c r="AF3" s="31" t="s">
        <v>188</v>
      </c>
      <c r="AG3" s="31" t="s">
        <v>189</v>
      </c>
      <c r="AH3" s="31" t="s">
        <v>190</v>
      </c>
      <c r="AI3" s="31" t="s">
        <v>191</v>
      </c>
      <c r="AJ3" s="31" t="s">
        <v>192</v>
      </c>
      <c r="AK3" s="31" t="s">
        <v>193</v>
      </c>
      <c r="AL3" s="31" t="s">
        <v>194</v>
      </c>
      <c r="AM3" s="31" t="s">
        <v>195</v>
      </c>
      <c r="AN3" s="31" t="s">
        <v>196</v>
      </c>
      <c r="AO3" s="31" t="s">
        <v>197</v>
      </c>
      <c r="AP3" s="31" t="s">
        <v>198</v>
      </c>
      <c r="AQ3" s="31" t="s">
        <v>199</v>
      </c>
      <c r="AR3" s="33" t="s">
        <v>200</v>
      </c>
      <c r="AS3" s="33" t="s">
        <v>201</v>
      </c>
      <c r="AT3" s="31" t="s">
        <v>202</v>
      </c>
      <c r="AU3" s="31" t="s">
        <v>203</v>
      </c>
      <c r="AV3" s="31" t="s">
        <v>204</v>
      </c>
      <c r="AW3" s="31" t="s">
        <v>205</v>
      </c>
      <c r="AX3" s="31" t="s">
        <v>206</v>
      </c>
      <c r="AY3" s="31" t="s">
        <v>207</v>
      </c>
      <c r="AZ3" s="31" t="s">
        <v>208</v>
      </c>
      <c r="BA3" s="31" t="s">
        <v>209</v>
      </c>
      <c r="BB3" s="31" t="s">
        <v>210</v>
      </c>
      <c r="BC3" s="31" t="s">
        <v>211</v>
      </c>
      <c r="BD3" s="31" t="s">
        <v>212</v>
      </c>
      <c r="BE3" s="31" t="s">
        <v>213</v>
      </c>
      <c r="BF3" s="31" t="s">
        <v>214</v>
      </c>
      <c r="BG3" s="31" t="s">
        <v>215</v>
      </c>
      <c r="BH3" s="29" t="s">
        <v>151</v>
      </c>
      <c r="BI3" s="29" t="s">
        <v>152</v>
      </c>
      <c r="BJ3" s="29" t="s">
        <v>153</v>
      </c>
      <c r="BK3" s="31" t="s">
        <v>216</v>
      </c>
      <c r="BL3" s="31" t="s">
        <v>217</v>
      </c>
      <c r="BM3" s="31" t="s">
        <v>218</v>
      </c>
      <c r="BN3" s="31" t="s">
        <v>219</v>
      </c>
      <c r="BO3" s="31" t="s">
        <v>220</v>
      </c>
      <c r="BP3" s="31" t="s">
        <v>221</v>
      </c>
      <c r="BQ3" s="31" t="s">
        <v>222</v>
      </c>
      <c r="BR3" s="31" t="s">
        <v>223</v>
      </c>
      <c r="BS3" s="31" t="s">
        <v>224</v>
      </c>
      <c r="BT3" s="31" t="s">
        <v>225</v>
      </c>
      <c r="BU3" s="31" t="s">
        <v>226</v>
      </c>
      <c r="BV3" s="33" t="s">
        <v>227</v>
      </c>
      <c r="BW3" s="33" t="s">
        <v>228</v>
      </c>
      <c r="BX3" s="31" t="s">
        <v>229</v>
      </c>
      <c r="BY3" s="33" t="s">
        <v>230</v>
      </c>
      <c r="BZ3" s="31" t="s">
        <v>231</v>
      </c>
      <c r="CA3" s="31" t="s">
        <v>231</v>
      </c>
      <c r="CB3" s="31" t="s">
        <v>232</v>
      </c>
      <c r="CC3" s="33" t="s">
        <v>233</v>
      </c>
      <c r="CD3" s="33" t="s">
        <v>234</v>
      </c>
      <c r="CE3" s="33" t="s">
        <v>235</v>
      </c>
      <c r="CF3" s="31" t="s">
        <v>236</v>
      </c>
      <c r="CG3" s="33" t="s">
        <v>237</v>
      </c>
      <c r="CH3" s="31" t="s">
        <v>238</v>
      </c>
      <c r="CI3" s="31" t="s">
        <v>239</v>
      </c>
      <c r="CJ3" s="31" t="s">
        <v>240</v>
      </c>
      <c r="CK3" s="31" t="s">
        <v>241</v>
      </c>
      <c r="CL3" s="31" t="s">
        <v>242</v>
      </c>
      <c r="CM3" s="33" t="s">
        <v>243</v>
      </c>
      <c r="CN3" s="33" t="s">
        <v>244</v>
      </c>
      <c r="CO3" s="33" t="s">
        <v>245</v>
      </c>
      <c r="CP3" s="33" t="s">
        <v>246</v>
      </c>
      <c r="CQ3" s="33" t="s">
        <v>247</v>
      </c>
      <c r="CR3" s="29" t="s">
        <v>154</v>
      </c>
      <c r="CS3" s="29" t="s">
        <v>155</v>
      </c>
      <c r="CT3" s="31" t="s">
        <v>248</v>
      </c>
      <c r="CU3" s="33" t="s">
        <v>249</v>
      </c>
      <c r="CV3" s="33" t="s">
        <v>250</v>
      </c>
      <c r="CW3" s="33" t="s">
        <v>251</v>
      </c>
      <c r="CX3" s="33" t="s">
        <v>252</v>
      </c>
      <c r="CY3" s="31" t="s">
        <v>253</v>
      </c>
      <c r="CZ3" s="29" t="s">
        <v>156</v>
      </c>
      <c r="DA3" s="33" t="s">
        <v>254</v>
      </c>
      <c r="DB3" s="33" t="s">
        <v>255</v>
      </c>
      <c r="DC3" s="33" t="s">
        <v>256</v>
      </c>
      <c r="DD3" s="33" t="s">
        <v>257</v>
      </c>
      <c r="DE3" s="33" t="s">
        <v>258</v>
      </c>
      <c r="DF3" s="29" t="s">
        <v>259</v>
      </c>
      <c r="DG3" s="29" t="s">
        <v>260</v>
      </c>
      <c r="DH3" s="29" t="s">
        <v>261</v>
      </c>
      <c r="DI3" s="33" t="s">
        <v>262</v>
      </c>
      <c r="DJ3" s="33" t="s">
        <v>263</v>
      </c>
      <c r="DK3" s="33" t="s">
        <v>264</v>
      </c>
      <c r="DL3" s="31" t="s">
        <v>265</v>
      </c>
      <c r="DM3" s="31" t="s">
        <v>266</v>
      </c>
      <c r="DN3" s="31" t="s">
        <v>267</v>
      </c>
      <c r="DO3" s="31" t="s">
        <v>268</v>
      </c>
      <c r="DP3" s="31" t="s">
        <v>269</v>
      </c>
      <c r="DQ3" s="31" t="s">
        <v>270</v>
      </c>
      <c r="DR3" s="31" t="s">
        <v>271</v>
      </c>
      <c r="DS3" s="31" t="s">
        <v>272</v>
      </c>
      <c r="DT3" s="31" t="s">
        <v>273</v>
      </c>
      <c r="DU3" s="31" t="s">
        <v>274</v>
      </c>
      <c r="DV3" s="33" t="s">
        <v>275</v>
      </c>
      <c r="DW3" s="31" t="s">
        <v>276</v>
      </c>
      <c r="DX3" s="31" t="s">
        <v>276</v>
      </c>
      <c r="DY3" s="31" t="s">
        <v>276</v>
      </c>
      <c r="DZ3" s="31" t="s">
        <v>277</v>
      </c>
      <c r="EA3" s="31" t="s">
        <v>278</v>
      </c>
      <c r="EB3" s="31" t="s">
        <v>279</v>
      </c>
      <c r="EC3" s="31" t="s">
        <v>278</v>
      </c>
      <c r="ED3" s="31" t="s">
        <v>280</v>
      </c>
      <c r="EE3" s="31" t="s">
        <v>280</v>
      </c>
      <c r="EF3" s="31" t="s">
        <v>281</v>
      </c>
      <c r="EG3" s="31" t="s">
        <v>282</v>
      </c>
      <c r="EH3" s="31" t="s">
        <v>283</v>
      </c>
      <c r="EI3" s="31" t="s">
        <v>283</v>
      </c>
      <c r="EJ3" s="31" t="s">
        <v>283</v>
      </c>
      <c r="EK3" s="31" t="s">
        <v>284</v>
      </c>
      <c r="EL3" s="31" t="s">
        <v>285</v>
      </c>
      <c r="EM3" s="31" t="s">
        <v>286</v>
      </c>
      <c r="EN3" s="31" t="s">
        <v>287</v>
      </c>
      <c r="EO3" s="31" t="s">
        <v>288</v>
      </c>
      <c r="EP3" s="31" t="s">
        <v>289</v>
      </c>
      <c r="EQ3" s="31" t="s">
        <v>290</v>
      </c>
      <c r="ER3" s="31" t="s">
        <v>291</v>
      </c>
      <c r="ES3" s="31" t="s">
        <v>292</v>
      </c>
      <c r="ET3" s="31" t="s">
        <v>293</v>
      </c>
      <c r="EU3" s="31" t="s">
        <v>294</v>
      </c>
      <c r="EV3" s="31" t="s">
        <v>294</v>
      </c>
      <c r="EW3" s="31" t="s">
        <v>295</v>
      </c>
      <c r="EX3" s="31" t="s">
        <v>295</v>
      </c>
      <c r="EY3" s="31" t="s">
        <v>295</v>
      </c>
      <c r="EZ3" s="31" t="s">
        <v>295</v>
      </c>
      <c r="FA3" s="31" t="s">
        <v>295</v>
      </c>
      <c r="FB3" s="31" t="s">
        <v>295</v>
      </c>
      <c r="FC3" s="31" t="s">
        <v>295</v>
      </c>
      <c r="FD3" s="31" t="s">
        <v>295</v>
      </c>
      <c r="FE3" s="34"/>
    </row>
    <row r="4" spans="1:161">
      <c r="A4" s="3"/>
      <c r="B4" s="2"/>
      <c r="C4" s="3"/>
      <c r="D4" s="3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2"/>
      <c r="AD4" s="3"/>
      <c r="AE4" s="2"/>
      <c r="AF4" s="3"/>
      <c r="AG4" s="3"/>
      <c r="AH4" s="3"/>
      <c r="AI4" s="3"/>
      <c r="AJ4" s="2"/>
      <c r="AK4" s="2"/>
      <c r="AL4" s="3"/>
      <c r="AM4" s="2"/>
      <c r="AN4" s="3"/>
      <c r="AO4" s="3"/>
      <c r="AP4" s="3"/>
      <c r="AQ4" s="3"/>
      <c r="AR4" s="3"/>
      <c r="AS4" s="3"/>
      <c r="AT4" s="3"/>
      <c r="AU4" s="2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2"/>
      <c r="BL4" s="3"/>
      <c r="BM4" s="3"/>
      <c r="BN4" s="2"/>
      <c r="BO4" s="3"/>
      <c r="BP4" s="3"/>
      <c r="BQ4" s="3"/>
      <c r="BR4" s="3"/>
      <c r="BS4" s="3"/>
      <c r="BT4" s="3"/>
      <c r="BU4" s="2"/>
      <c r="BV4" s="3"/>
      <c r="BW4" s="3"/>
      <c r="BX4" s="2"/>
      <c r="BY4" s="3"/>
      <c r="BZ4" s="3"/>
      <c r="CA4" s="2"/>
      <c r="CB4" s="3"/>
      <c r="CC4" s="3"/>
      <c r="CD4" s="3"/>
      <c r="CE4" s="3"/>
      <c r="CF4" s="2"/>
      <c r="CG4" s="3"/>
      <c r="CH4" s="3"/>
      <c r="CI4" s="3"/>
      <c r="CJ4" s="2"/>
      <c r="CK4" s="3"/>
      <c r="CL4" s="3"/>
      <c r="CM4" s="2"/>
      <c r="CN4" s="3"/>
      <c r="CO4" s="2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2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2"/>
      <c r="DQ4" s="3"/>
      <c r="DR4" s="2"/>
      <c r="DS4" s="3"/>
      <c r="DT4" s="3"/>
      <c r="DU4" s="3"/>
      <c r="DV4" s="3"/>
      <c r="DW4" s="3"/>
      <c r="DX4" s="2"/>
      <c r="DY4" s="2"/>
      <c r="DZ4" s="3"/>
      <c r="EA4" s="2"/>
      <c r="EB4" s="3"/>
      <c r="EC4" s="2"/>
      <c r="ED4" s="2"/>
      <c r="EE4" s="2"/>
      <c r="EF4" s="3"/>
      <c r="EG4" s="3"/>
      <c r="EH4" s="2"/>
      <c r="EI4" s="2"/>
      <c r="EJ4" s="2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2"/>
      <c r="EW4" s="2"/>
      <c r="EX4" s="2"/>
      <c r="EY4" s="2"/>
      <c r="EZ4" s="2"/>
      <c r="FA4" s="2"/>
      <c r="FB4" s="2"/>
      <c r="FC4" s="2"/>
      <c r="FD4" s="2"/>
      <c r="FE4" s="3"/>
    </row>
    <row r="5" spans="1:161">
      <c r="A5" s="1">
        <v>274</v>
      </c>
      <c r="B5" s="1">
        <v>384.3</v>
      </c>
      <c r="C5" s="37">
        <v>384.29183999999998</v>
      </c>
      <c r="D5" s="37">
        <v>384.30707999999998</v>
      </c>
      <c r="E5" s="37">
        <v>-17.946000000000002</v>
      </c>
      <c r="F5" s="37">
        <v>4.1163999999999996</v>
      </c>
      <c r="G5" s="1">
        <v>0</v>
      </c>
      <c r="H5" s="1">
        <v>10.9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0.4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0.4</v>
      </c>
      <c r="U5" s="1">
        <v>0</v>
      </c>
      <c r="V5" s="1">
        <v>0</v>
      </c>
      <c r="W5" s="1">
        <v>0</v>
      </c>
      <c r="X5" s="1">
        <v>0.4</v>
      </c>
      <c r="Y5" s="1">
        <v>0</v>
      </c>
      <c r="Z5" s="1">
        <v>0</v>
      </c>
      <c r="AA5" s="1">
        <v>0</v>
      </c>
      <c r="AB5" s="1">
        <v>1.3</v>
      </c>
      <c r="AC5" s="1">
        <v>0.4</v>
      </c>
      <c r="AD5" s="1">
        <v>0</v>
      </c>
      <c r="AE5" s="1">
        <v>0</v>
      </c>
      <c r="AF5" s="1">
        <v>0</v>
      </c>
      <c r="AG5" s="1">
        <v>0</v>
      </c>
      <c r="AH5" s="1">
        <v>1.3</v>
      </c>
      <c r="AI5" s="1">
        <v>0</v>
      </c>
      <c r="AJ5" s="1">
        <v>0.4</v>
      </c>
      <c r="AK5" s="1">
        <v>0</v>
      </c>
      <c r="AL5" s="1">
        <v>0.4</v>
      </c>
      <c r="AM5" s="1">
        <v>0.4</v>
      </c>
      <c r="AN5" s="1">
        <v>0.4</v>
      </c>
      <c r="AO5" s="1">
        <v>0</v>
      </c>
      <c r="AP5" s="1">
        <v>0</v>
      </c>
      <c r="AQ5" s="1">
        <v>0</v>
      </c>
      <c r="AR5" s="1">
        <v>1.1000000000000001</v>
      </c>
      <c r="AS5" s="1">
        <v>0.9</v>
      </c>
      <c r="AT5" s="1">
        <v>0.4</v>
      </c>
      <c r="AU5" s="1">
        <v>0</v>
      </c>
      <c r="AV5" s="1">
        <v>0</v>
      </c>
      <c r="AW5" s="1">
        <v>0</v>
      </c>
      <c r="AX5" s="1">
        <v>0</v>
      </c>
      <c r="AY5" s="1">
        <v>6</v>
      </c>
      <c r="AZ5" s="1">
        <v>0</v>
      </c>
      <c r="BA5" s="1">
        <v>0</v>
      </c>
      <c r="BB5" s="1">
        <v>0</v>
      </c>
      <c r="BC5" s="1">
        <v>0</v>
      </c>
      <c r="BD5" s="1">
        <v>1.3</v>
      </c>
      <c r="BE5" s="1">
        <v>0.7</v>
      </c>
      <c r="BF5" s="1">
        <v>0.7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2.2000000000000002</v>
      </c>
      <c r="BR5" s="1">
        <v>0</v>
      </c>
      <c r="BS5" s="1">
        <v>0</v>
      </c>
      <c r="BT5" s="1">
        <v>0</v>
      </c>
      <c r="BU5" s="1">
        <v>0.4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0.9</v>
      </c>
      <c r="CB5" s="1">
        <v>0</v>
      </c>
      <c r="CC5" s="1">
        <v>0.4</v>
      </c>
      <c r="CD5" s="1">
        <v>0.4</v>
      </c>
      <c r="CE5" s="1">
        <v>0.4</v>
      </c>
      <c r="CF5" s="1">
        <v>0</v>
      </c>
      <c r="CG5" s="1">
        <v>12.7</v>
      </c>
      <c r="CH5" s="1">
        <v>0.4</v>
      </c>
      <c r="CI5" s="1">
        <v>0.4</v>
      </c>
      <c r="CJ5" s="1">
        <v>0.4</v>
      </c>
      <c r="CK5" s="1">
        <v>0</v>
      </c>
      <c r="CL5" s="1">
        <v>1.3</v>
      </c>
      <c r="CM5" s="1">
        <v>0</v>
      </c>
      <c r="CN5" s="1">
        <v>0.4</v>
      </c>
      <c r="CO5" s="1">
        <v>0</v>
      </c>
      <c r="CP5" s="1">
        <v>0</v>
      </c>
      <c r="CQ5" s="1">
        <v>0</v>
      </c>
      <c r="CR5" s="1">
        <v>1.8</v>
      </c>
      <c r="CS5" s="1">
        <v>5.0999999999999996</v>
      </c>
      <c r="CT5" s="1">
        <v>0</v>
      </c>
      <c r="CU5" s="1">
        <v>0</v>
      </c>
      <c r="CV5" s="1">
        <v>0</v>
      </c>
      <c r="CW5" s="1">
        <v>1.8</v>
      </c>
      <c r="CX5" s="1">
        <v>0</v>
      </c>
      <c r="CY5" s="1">
        <v>0</v>
      </c>
      <c r="CZ5" s="1">
        <v>0</v>
      </c>
      <c r="DA5" s="1">
        <v>0.9</v>
      </c>
      <c r="DB5" s="1">
        <v>0</v>
      </c>
      <c r="DC5" s="1">
        <v>4.5</v>
      </c>
      <c r="DD5" s="1">
        <v>4.5</v>
      </c>
      <c r="DE5" s="1">
        <v>2.7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11.8</v>
      </c>
      <c r="DN5" s="1">
        <v>1.3</v>
      </c>
      <c r="DO5" s="1">
        <v>0</v>
      </c>
      <c r="DP5" s="1">
        <v>0</v>
      </c>
      <c r="DQ5" s="1">
        <v>0.9</v>
      </c>
      <c r="DR5" s="1">
        <v>0</v>
      </c>
      <c r="DS5" s="1">
        <v>0</v>
      </c>
      <c r="DT5" s="1">
        <v>0</v>
      </c>
      <c r="DU5" s="1">
        <v>0</v>
      </c>
      <c r="DV5" s="1">
        <v>6</v>
      </c>
      <c r="DW5" s="1">
        <v>4.7</v>
      </c>
      <c r="DX5" s="1">
        <v>4.2</v>
      </c>
      <c r="DY5" s="1">
        <v>0</v>
      </c>
      <c r="DZ5" s="1">
        <v>0.9</v>
      </c>
      <c r="EA5" s="1">
        <v>0.9</v>
      </c>
      <c r="EB5" s="1">
        <v>0.9</v>
      </c>
      <c r="EC5" s="1">
        <v>0.4</v>
      </c>
      <c r="ED5" s="1">
        <v>0</v>
      </c>
      <c r="EE5" s="1">
        <v>0</v>
      </c>
      <c r="EF5" s="1">
        <v>0.4</v>
      </c>
      <c r="EG5" s="1">
        <v>0.9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1.3</v>
      </c>
      <c r="EN5" s="1">
        <v>0</v>
      </c>
      <c r="EO5" s="1">
        <v>0</v>
      </c>
      <c r="EP5" s="1">
        <v>0</v>
      </c>
      <c r="EQ5" s="1">
        <v>0.9</v>
      </c>
      <c r="ER5" s="1">
        <v>0.4</v>
      </c>
      <c r="ES5" s="1">
        <v>0</v>
      </c>
      <c r="ET5" s="1">
        <v>260</v>
      </c>
      <c r="EU5" s="1">
        <v>225</v>
      </c>
      <c r="EV5" s="1">
        <v>94</v>
      </c>
      <c r="EW5" s="1">
        <v>6.9</v>
      </c>
      <c r="EX5" s="1">
        <v>0.4</v>
      </c>
      <c r="EY5" s="1">
        <v>24.1</v>
      </c>
      <c r="EZ5" s="1">
        <v>2.2000000000000002</v>
      </c>
      <c r="FA5" s="1">
        <v>11.6</v>
      </c>
      <c r="FB5" s="1">
        <v>28.7</v>
      </c>
      <c r="FC5" s="1">
        <v>12.7</v>
      </c>
      <c r="FD5" s="1">
        <v>13.4</v>
      </c>
      <c r="FE5" s="1"/>
    </row>
    <row r="6" spans="1:161">
      <c r="A6" s="1">
        <v>274</v>
      </c>
      <c r="B6" s="1">
        <v>384.37</v>
      </c>
      <c r="C6" s="37">
        <v>384.3528</v>
      </c>
      <c r="D6" s="37">
        <v>384.38328000000001</v>
      </c>
      <c r="E6" s="37">
        <v>-24.803999999999998</v>
      </c>
      <c r="F6" s="37">
        <v>9.5876000000000001</v>
      </c>
      <c r="G6" s="1">
        <v>1.4</v>
      </c>
      <c r="H6" s="1">
        <v>3.1</v>
      </c>
      <c r="I6" s="1">
        <v>0.3</v>
      </c>
      <c r="J6" s="1">
        <v>0</v>
      </c>
      <c r="K6" s="1">
        <v>0</v>
      </c>
      <c r="L6" s="1">
        <v>0</v>
      </c>
      <c r="M6" s="1">
        <v>0</v>
      </c>
      <c r="N6" s="1">
        <v>0.3</v>
      </c>
      <c r="O6" s="1">
        <v>0.5</v>
      </c>
      <c r="P6" s="1">
        <v>0</v>
      </c>
      <c r="Q6" s="1">
        <v>0</v>
      </c>
      <c r="R6" s="1">
        <v>0</v>
      </c>
      <c r="S6" s="1">
        <v>0</v>
      </c>
      <c r="T6" s="1">
        <v>0.3</v>
      </c>
      <c r="U6" s="1">
        <v>0</v>
      </c>
      <c r="V6" s="1">
        <v>0</v>
      </c>
      <c r="W6" s="1">
        <v>0</v>
      </c>
      <c r="X6" s="1">
        <v>0</v>
      </c>
      <c r="Y6" s="1">
        <v>0.3</v>
      </c>
      <c r="Z6" s="1">
        <v>0</v>
      </c>
      <c r="AA6" s="1">
        <v>0</v>
      </c>
      <c r="AB6" s="1">
        <v>0</v>
      </c>
      <c r="AC6" s="1">
        <v>0</v>
      </c>
      <c r="AD6" s="1">
        <v>0.3</v>
      </c>
      <c r="AE6" s="1">
        <v>0</v>
      </c>
      <c r="AF6" s="1">
        <v>0</v>
      </c>
      <c r="AG6" s="1">
        <v>0.5</v>
      </c>
      <c r="AH6" s="1">
        <v>0.2</v>
      </c>
      <c r="AI6" s="1">
        <v>0.2</v>
      </c>
      <c r="AJ6" s="1">
        <v>0</v>
      </c>
      <c r="AK6" s="1">
        <v>0</v>
      </c>
      <c r="AL6" s="1">
        <v>1.4</v>
      </c>
      <c r="AM6" s="1">
        <v>0.3</v>
      </c>
      <c r="AN6" s="1">
        <v>0</v>
      </c>
      <c r="AO6" s="1">
        <v>0</v>
      </c>
      <c r="AP6" s="1">
        <v>0</v>
      </c>
      <c r="AQ6" s="1">
        <v>0</v>
      </c>
      <c r="AR6" s="1">
        <v>0.7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0.3</v>
      </c>
      <c r="AY6" s="1">
        <v>13.6</v>
      </c>
      <c r="AZ6" s="1">
        <v>0</v>
      </c>
      <c r="BA6" s="1">
        <v>0</v>
      </c>
      <c r="BB6" s="1">
        <v>0.3</v>
      </c>
      <c r="BC6" s="1">
        <v>0</v>
      </c>
      <c r="BD6" s="1">
        <v>0.7</v>
      </c>
      <c r="BE6" s="1">
        <v>0.3</v>
      </c>
      <c r="BF6" s="1">
        <v>0.3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0.3</v>
      </c>
      <c r="BN6" s="1">
        <v>0</v>
      </c>
      <c r="BO6" s="1">
        <v>0</v>
      </c>
      <c r="BP6" s="1">
        <v>0</v>
      </c>
      <c r="BQ6" s="1">
        <v>1.5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13.9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9</v>
      </c>
      <c r="CT6" s="1">
        <v>0.3</v>
      </c>
      <c r="CU6" s="1">
        <v>0.3</v>
      </c>
      <c r="CV6" s="1">
        <v>0</v>
      </c>
      <c r="CW6" s="1">
        <v>0.7</v>
      </c>
      <c r="CX6" s="1">
        <v>0</v>
      </c>
      <c r="CY6" s="1">
        <v>0</v>
      </c>
      <c r="CZ6" s="1">
        <v>0</v>
      </c>
      <c r="DA6" s="1">
        <v>0.7</v>
      </c>
      <c r="DB6" s="1">
        <v>0</v>
      </c>
      <c r="DC6" s="1">
        <v>0.7</v>
      </c>
      <c r="DD6" s="1">
        <v>2.4</v>
      </c>
      <c r="DE6" s="1">
        <v>3.7</v>
      </c>
      <c r="DF6" s="1">
        <v>0</v>
      </c>
      <c r="DG6" s="1">
        <v>0</v>
      </c>
      <c r="DH6" s="1">
        <v>0</v>
      </c>
      <c r="DI6" s="1">
        <v>0.3</v>
      </c>
      <c r="DJ6" s="1">
        <v>0</v>
      </c>
      <c r="DK6" s="1">
        <v>0</v>
      </c>
      <c r="DL6" s="1">
        <v>0</v>
      </c>
      <c r="DM6" s="1">
        <v>26.1</v>
      </c>
      <c r="DN6" s="1">
        <v>0</v>
      </c>
      <c r="DO6" s="1">
        <v>0</v>
      </c>
      <c r="DP6" s="1">
        <v>0</v>
      </c>
      <c r="DQ6" s="1">
        <v>3.7</v>
      </c>
      <c r="DR6" s="1">
        <v>0</v>
      </c>
      <c r="DS6" s="1">
        <v>0</v>
      </c>
      <c r="DT6" s="1">
        <v>0</v>
      </c>
      <c r="DU6" s="1">
        <v>0</v>
      </c>
      <c r="DV6" s="1">
        <v>7.6</v>
      </c>
      <c r="DW6" s="1">
        <v>2</v>
      </c>
      <c r="DX6" s="1">
        <v>1</v>
      </c>
      <c r="DY6" s="1">
        <v>0</v>
      </c>
      <c r="DZ6" s="1">
        <v>0</v>
      </c>
      <c r="EA6" s="1">
        <v>0.3</v>
      </c>
      <c r="EB6" s="1">
        <v>1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0.7</v>
      </c>
      <c r="EN6" s="1">
        <v>0</v>
      </c>
      <c r="EO6" s="1">
        <v>0</v>
      </c>
      <c r="EP6" s="1">
        <v>0</v>
      </c>
      <c r="EQ6" s="1">
        <v>6.5</v>
      </c>
      <c r="ER6" s="1">
        <v>0</v>
      </c>
      <c r="ES6" s="1">
        <v>0</v>
      </c>
      <c r="ET6" s="1">
        <v>379</v>
      </c>
      <c r="EU6" s="1">
        <v>295</v>
      </c>
      <c r="EV6" s="1">
        <v>99</v>
      </c>
      <c r="EW6" s="1">
        <v>9</v>
      </c>
      <c r="EX6" s="1">
        <v>0.3</v>
      </c>
      <c r="EY6" s="1">
        <v>29.5</v>
      </c>
      <c r="EZ6" s="1">
        <v>1.5</v>
      </c>
      <c r="FA6" s="1">
        <v>16.100000000000001</v>
      </c>
      <c r="FB6" s="1">
        <v>19.2</v>
      </c>
      <c r="FC6" s="1">
        <v>13.9</v>
      </c>
      <c r="FD6" s="1">
        <v>10.4</v>
      </c>
      <c r="FE6" s="1"/>
    </row>
    <row r="7" spans="1:161">
      <c r="A7" s="1">
        <v>274</v>
      </c>
      <c r="B7" s="1">
        <v>384.44</v>
      </c>
      <c r="C7" s="37">
        <v>384.42899999999997</v>
      </c>
      <c r="D7" s="37">
        <v>384.44423999999998</v>
      </c>
      <c r="E7" s="37">
        <v>-31.661999999999999</v>
      </c>
      <c r="F7" s="37">
        <v>5.6966999999999999</v>
      </c>
      <c r="G7" s="1">
        <v>0.6</v>
      </c>
      <c r="H7" s="1">
        <v>9.6999999999999993</v>
      </c>
      <c r="I7" s="1">
        <v>0.4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1.3</v>
      </c>
      <c r="U7" s="1">
        <v>0</v>
      </c>
      <c r="V7" s="1">
        <v>0</v>
      </c>
      <c r="W7" s="1">
        <v>0.2</v>
      </c>
      <c r="X7" s="1">
        <v>0</v>
      </c>
      <c r="Y7" s="1">
        <v>0</v>
      </c>
      <c r="Z7" s="1">
        <v>0.4</v>
      </c>
      <c r="AA7" s="1">
        <v>0</v>
      </c>
      <c r="AB7" s="1">
        <v>0.8</v>
      </c>
      <c r="AC7" s="1">
        <v>0</v>
      </c>
      <c r="AD7" s="1">
        <v>0.4</v>
      </c>
      <c r="AE7" s="1">
        <v>0</v>
      </c>
      <c r="AF7" s="1">
        <v>0</v>
      </c>
      <c r="AG7" s="1">
        <v>0.6</v>
      </c>
      <c r="AH7" s="1">
        <v>0</v>
      </c>
      <c r="AI7" s="1">
        <v>0.2</v>
      </c>
      <c r="AJ7" s="1">
        <v>0.2</v>
      </c>
      <c r="AK7" s="1">
        <v>0</v>
      </c>
      <c r="AL7" s="1">
        <v>1.3</v>
      </c>
      <c r="AM7" s="1">
        <v>0.8</v>
      </c>
      <c r="AN7" s="1">
        <v>0</v>
      </c>
      <c r="AO7" s="1">
        <v>0</v>
      </c>
      <c r="AP7" s="1">
        <v>0</v>
      </c>
      <c r="AQ7" s="1">
        <v>0</v>
      </c>
      <c r="AR7" s="1">
        <v>0.8</v>
      </c>
      <c r="AS7" s="1">
        <v>0</v>
      </c>
      <c r="AT7" s="1">
        <v>0</v>
      </c>
      <c r="AU7" s="1">
        <v>0</v>
      </c>
      <c r="AV7" s="1">
        <v>0</v>
      </c>
      <c r="AW7" s="1">
        <v>0.8</v>
      </c>
      <c r="AX7" s="1">
        <v>1.1000000000000001</v>
      </c>
      <c r="AY7" s="1">
        <v>9.9</v>
      </c>
      <c r="AZ7" s="1">
        <v>0</v>
      </c>
      <c r="BA7" s="1">
        <v>0</v>
      </c>
      <c r="BB7" s="1">
        <v>0</v>
      </c>
      <c r="BC7" s="1">
        <v>0</v>
      </c>
      <c r="BD7" s="1">
        <v>0.2</v>
      </c>
      <c r="BE7" s="1">
        <v>0</v>
      </c>
      <c r="BF7" s="1">
        <v>1.7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0.4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5.5</v>
      </c>
      <c r="CH7" s="1">
        <v>0</v>
      </c>
      <c r="CI7" s="1">
        <v>0.4</v>
      </c>
      <c r="CJ7" s="1">
        <v>0</v>
      </c>
      <c r="CK7" s="1">
        <v>0</v>
      </c>
      <c r="CL7" s="1">
        <v>1.7</v>
      </c>
      <c r="CM7" s="1">
        <v>0</v>
      </c>
      <c r="CN7" s="1">
        <v>0.4</v>
      </c>
      <c r="CO7" s="1">
        <v>0</v>
      </c>
      <c r="CP7" s="1">
        <v>0</v>
      </c>
      <c r="CQ7" s="1">
        <v>0</v>
      </c>
      <c r="CR7" s="1">
        <v>2.1</v>
      </c>
      <c r="CS7" s="1">
        <v>7.6</v>
      </c>
      <c r="CT7" s="1">
        <v>0.4</v>
      </c>
      <c r="CU7" s="1">
        <v>0</v>
      </c>
      <c r="CV7" s="1">
        <v>0</v>
      </c>
      <c r="CW7" s="1">
        <v>1.3</v>
      </c>
      <c r="CX7" s="1">
        <v>0</v>
      </c>
      <c r="CY7" s="1">
        <v>0</v>
      </c>
      <c r="CZ7" s="1">
        <v>0</v>
      </c>
      <c r="DA7" s="1">
        <v>2.1</v>
      </c>
      <c r="DB7" s="1">
        <v>0.4</v>
      </c>
      <c r="DC7" s="1">
        <v>0</v>
      </c>
      <c r="DD7" s="1">
        <v>6.3</v>
      </c>
      <c r="DE7" s="1">
        <v>5.9</v>
      </c>
      <c r="DF7" s="1">
        <v>0</v>
      </c>
      <c r="DG7" s="1">
        <v>0</v>
      </c>
      <c r="DH7" s="1">
        <v>0</v>
      </c>
      <c r="DI7" s="1">
        <v>0.4</v>
      </c>
      <c r="DJ7" s="1">
        <v>0</v>
      </c>
      <c r="DK7" s="1">
        <v>0</v>
      </c>
      <c r="DL7" s="1">
        <v>0</v>
      </c>
      <c r="DM7" s="1">
        <v>19.2</v>
      </c>
      <c r="DN7" s="1">
        <v>0</v>
      </c>
      <c r="DO7" s="1">
        <v>0</v>
      </c>
      <c r="DP7" s="1">
        <v>0.4</v>
      </c>
      <c r="DQ7" s="1">
        <v>3.8</v>
      </c>
      <c r="DR7" s="1">
        <v>0</v>
      </c>
      <c r="DS7" s="1">
        <v>0</v>
      </c>
      <c r="DT7" s="1">
        <v>0</v>
      </c>
      <c r="DU7" s="1">
        <v>0</v>
      </c>
      <c r="DV7" s="1">
        <v>1.3</v>
      </c>
      <c r="DW7" s="1">
        <v>3.4</v>
      </c>
      <c r="DX7" s="1">
        <v>4.2</v>
      </c>
      <c r="DY7" s="1">
        <v>0</v>
      </c>
      <c r="DZ7" s="1">
        <v>0.8</v>
      </c>
      <c r="EA7" s="1">
        <v>0.8</v>
      </c>
      <c r="EB7" s="1">
        <v>3.4</v>
      </c>
      <c r="EC7" s="1">
        <v>0</v>
      </c>
      <c r="ED7" s="1">
        <v>0</v>
      </c>
      <c r="EE7" s="1">
        <v>0</v>
      </c>
      <c r="EF7" s="1">
        <v>0</v>
      </c>
      <c r="EG7" s="1">
        <v>0.4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3</v>
      </c>
      <c r="EN7" s="1">
        <v>0</v>
      </c>
      <c r="EO7" s="1">
        <v>0</v>
      </c>
      <c r="EP7" s="1">
        <v>0.4</v>
      </c>
      <c r="EQ7" s="1">
        <v>5.5</v>
      </c>
      <c r="ER7" s="1">
        <v>0</v>
      </c>
      <c r="ES7" s="1">
        <v>0</v>
      </c>
      <c r="ET7" s="1">
        <v>319</v>
      </c>
      <c r="EU7" s="1">
        <v>237</v>
      </c>
      <c r="EV7" s="1">
        <v>71</v>
      </c>
      <c r="EW7" s="1">
        <v>9.6999999999999993</v>
      </c>
      <c r="EX7" s="1">
        <v>1.3</v>
      </c>
      <c r="EY7" s="1">
        <v>29.4</v>
      </c>
      <c r="EZ7" s="1">
        <v>0.4</v>
      </c>
      <c r="FA7" s="1">
        <v>13.1</v>
      </c>
      <c r="FB7" s="1">
        <v>23.9</v>
      </c>
      <c r="FC7" s="1">
        <v>5.5</v>
      </c>
      <c r="FD7" s="1">
        <v>16.7</v>
      </c>
      <c r="FE7" s="1"/>
    </row>
    <row r="8" spans="1:161">
      <c r="A8" s="1">
        <v>274</v>
      </c>
      <c r="B8" s="1">
        <v>384.48</v>
      </c>
      <c r="C8" s="37">
        <v>384.47471999999999</v>
      </c>
      <c r="D8" s="37">
        <v>384.48996</v>
      </c>
      <c r="E8" s="37">
        <v>-36.234000000000002</v>
      </c>
      <c r="F8" s="37">
        <v>4.0063000000000004</v>
      </c>
      <c r="G8" s="1">
        <v>1.2</v>
      </c>
      <c r="H8" s="1">
        <v>6.4</v>
      </c>
      <c r="I8" s="1">
        <v>0.6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0.2</v>
      </c>
      <c r="P8" s="1">
        <v>0</v>
      </c>
      <c r="Q8" s="1">
        <v>0</v>
      </c>
      <c r="R8" s="1">
        <v>0</v>
      </c>
      <c r="S8" s="1">
        <v>0</v>
      </c>
      <c r="T8" s="1">
        <v>0.8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0.4</v>
      </c>
      <c r="AE8" s="1">
        <v>0</v>
      </c>
      <c r="AF8" s="1">
        <v>0</v>
      </c>
      <c r="AG8" s="1">
        <v>0</v>
      </c>
      <c r="AH8" s="1">
        <v>0</v>
      </c>
      <c r="AI8" s="1">
        <v>0.6</v>
      </c>
      <c r="AJ8" s="1">
        <v>0.8</v>
      </c>
      <c r="AK8" s="1">
        <v>0</v>
      </c>
      <c r="AL8" s="1">
        <v>0</v>
      </c>
      <c r="AM8" s="1">
        <v>0.4</v>
      </c>
      <c r="AN8" s="1">
        <v>0.6</v>
      </c>
      <c r="AO8" s="1">
        <v>0</v>
      </c>
      <c r="AP8" s="1">
        <v>0</v>
      </c>
      <c r="AQ8" s="1">
        <v>0</v>
      </c>
      <c r="AR8" s="1">
        <v>0.2</v>
      </c>
      <c r="AS8" s="1">
        <v>0</v>
      </c>
      <c r="AT8" s="1">
        <v>0</v>
      </c>
      <c r="AU8" s="1">
        <v>0</v>
      </c>
      <c r="AV8" s="1">
        <v>0</v>
      </c>
      <c r="AW8" s="1">
        <v>0.4</v>
      </c>
      <c r="AX8" s="1">
        <v>0</v>
      </c>
      <c r="AY8" s="1">
        <v>24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0.2</v>
      </c>
      <c r="BF8" s="1">
        <v>1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1</v>
      </c>
      <c r="BR8" s="1">
        <v>0</v>
      </c>
      <c r="BS8" s="1">
        <v>0</v>
      </c>
      <c r="BT8" s="1">
        <v>0.4</v>
      </c>
      <c r="BU8" s="1">
        <v>0</v>
      </c>
      <c r="BV8" s="1">
        <v>0</v>
      </c>
      <c r="BW8" s="1">
        <v>0.4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2.8</v>
      </c>
      <c r="CH8" s="1">
        <v>0</v>
      </c>
      <c r="CI8" s="1">
        <v>0</v>
      </c>
      <c r="CJ8" s="1">
        <v>0</v>
      </c>
      <c r="CK8" s="1">
        <v>0</v>
      </c>
      <c r="CL8" s="1">
        <v>0.4</v>
      </c>
      <c r="CM8" s="1">
        <v>0</v>
      </c>
      <c r="CN8" s="1">
        <v>0</v>
      </c>
      <c r="CO8" s="1">
        <v>0</v>
      </c>
      <c r="CP8" s="1">
        <v>0</v>
      </c>
      <c r="CQ8" s="1">
        <v>0.2</v>
      </c>
      <c r="CR8" s="1">
        <v>0.4</v>
      </c>
      <c r="CS8" s="1">
        <v>18.399999999999999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0.4</v>
      </c>
      <c r="CZ8" s="1">
        <v>0</v>
      </c>
      <c r="DA8" s="1">
        <v>2</v>
      </c>
      <c r="DB8" s="1">
        <v>0.4</v>
      </c>
      <c r="DC8" s="1">
        <v>0.4</v>
      </c>
      <c r="DD8" s="1">
        <v>2.4</v>
      </c>
      <c r="DE8" s="1">
        <v>7.4</v>
      </c>
      <c r="DF8" s="1">
        <v>0</v>
      </c>
      <c r="DG8" s="1">
        <v>0</v>
      </c>
      <c r="DH8" s="1">
        <v>0</v>
      </c>
      <c r="DI8" s="1">
        <v>0.4</v>
      </c>
      <c r="DJ8" s="1">
        <v>0</v>
      </c>
      <c r="DK8" s="1">
        <v>0</v>
      </c>
      <c r="DL8" s="1">
        <v>0</v>
      </c>
      <c r="DM8" s="1">
        <v>9.1999999999999993</v>
      </c>
      <c r="DN8" s="1">
        <v>0</v>
      </c>
      <c r="DO8" s="1">
        <v>0</v>
      </c>
      <c r="DP8" s="1">
        <v>0.8</v>
      </c>
      <c r="DQ8" s="1">
        <v>2</v>
      </c>
      <c r="DR8" s="1">
        <v>0</v>
      </c>
      <c r="DS8" s="1">
        <v>0</v>
      </c>
      <c r="DT8" s="1">
        <v>0</v>
      </c>
      <c r="DU8" s="1">
        <v>0</v>
      </c>
      <c r="DV8" s="1">
        <v>1.6</v>
      </c>
      <c r="DW8" s="1">
        <v>8.4</v>
      </c>
      <c r="DX8" s="1">
        <v>2.8</v>
      </c>
      <c r="DY8" s="1">
        <v>0</v>
      </c>
      <c r="DZ8" s="1">
        <v>0.2</v>
      </c>
      <c r="EA8" s="1">
        <v>0.4</v>
      </c>
      <c r="EB8" s="1">
        <v>0.8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3.6</v>
      </c>
      <c r="EN8" s="1">
        <v>0</v>
      </c>
      <c r="EO8" s="1">
        <v>0</v>
      </c>
      <c r="EP8" s="1">
        <v>0.8</v>
      </c>
      <c r="EQ8" s="1">
        <v>6</v>
      </c>
      <c r="ER8" s="1">
        <v>0</v>
      </c>
      <c r="ES8" s="1">
        <v>0</v>
      </c>
      <c r="ET8" s="1">
        <v>331</v>
      </c>
      <c r="EU8" s="1">
        <v>251</v>
      </c>
      <c r="EV8" s="1">
        <v>53</v>
      </c>
      <c r="EW8" s="1">
        <v>18.8</v>
      </c>
      <c r="EX8" s="1">
        <v>0.8</v>
      </c>
      <c r="EY8" s="1">
        <v>16.2</v>
      </c>
      <c r="EZ8" s="1">
        <v>1</v>
      </c>
      <c r="FA8" s="1">
        <v>26.5</v>
      </c>
      <c r="FB8" s="1">
        <v>18.2</v>
      </c>
      <c r="FC8" s="1">
        <v>2.8</v>
      </c>
      <c r="FD8" s="1">
        <v>15.8</v>
      </c>
      <c r="FE8" s="1"/>
    </row>
    <row r="9" spans="1:161">
      <c r="A9" s="1">
        <v>274</v>
      </c>
      <c r="B9" s="1">
        <v>384.54</v>
      </c>
      <c r="C9" s="37">
        <v>384.53568000000001</v>
      </c>
      <c r="D9" s="37">
        <v>384.55092000000002</v>
      </c>
      <c r="E9" s="37">
        <v>-42.33</v>
      </c>
      <c r="F9" s="37">
        <v>4.8018000000000001</v>
      </c>
      <c r="G9" s="1">
        <v>1.6</v>
      </c>
      <c r="H9" s="1">
        <v>5.2</v>
      </c>
      <c r="I9" s="1">
        <v>1.6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0.3</v>
      </c>
      <c r="T9" s="1">
        <v>0</v>
      </c>
      <c r="U9" s="1">
        <v>0</v>
      </c>
      <c r="V9" s="1">
        <v>0</v>
      </c>
      <c r="W9" s="1">
        <v>0.7</v>
      </c>
      <c r="X9" s="1">
        <v>0.3</v>
      </c>
      <c r="Y9" s="1">
        <v>0</v>
      </c>
      <c r="Z9" s="1">
        <v>0</v>
      </c>
      <c r="AA9" s="1">
        <v>0</v>
      </c>
      <c r="AB9" s="1">
        <v>0.3</v>
      </c>
      <c r="AC9" s="1">
        <v>0</v>
      </c>
      <c r="AD9" s="1">
        <v>0</v>
      </c>
      <c r="AE9" s="1">
        <v>0</v>
      </c>
      <c r="AF9" s="1">
        <v>0</v>
      </c>
      <c r="AG9" s="1">
        <v>0.3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0.3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18.600000000000001</v>
      </c>
      <c r="AZ9" s="1">
        <v>0</v>
      </c>
      <c r="BA9" s="1">
        <v>0</v>
      </c>
      <c r="BB9" s="1">
        <v>0</v>
      </c>
      <c r="BC9" s="1">
        <v>0</v>
      </c>
      <c r="BD9" s="1">
        <v>1</v>
      </c>
      <c r="BE9" s="1">
        <v>0.3</v>
      </c>
      <c r="BF9" s="1">
        <v>0</v>
      </c>
      <c r="BG9" s="1">
        <v>0</v>
      </c>
      <c r="BH9" s="1">
        <v>0</v>
      </c>
      <c r="BI9" s="1">
        <v>0.3</v>
      </c>
      <c r="BJ9" s="1">
        <v>0</v>
      </c>
      <c r="BK9" s="1">
        <v>0</v>
      </c>
      <c r="BL9" s="1">
        <v>0</v>
      </c>
      <c r="BM9" s="1">
        <v>0</v>
      </c>
      <c r="BN9" s="1">
        <v>0.3</v>
      </c>
      <c r="BO9" s="1">
        <v>0.3</v>
      </c>
      <c r="BP9" s="1">
        <v>0</v>
      </c>
      <c r="BQ9" s="1">
        <v>0.3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0.3</v>
      </c>
      <c r="CE9" s="1">
        <v>0.3</v>
      </c>
      <c r="CF9" s="1">
        <v>0</v>
      </c>
      <c r="CG9" s="1"/>
      <c r="CH9" s="1">
        <v>0</v>
      </c>
      <c r="CI9" s="1">
        <v>0.3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0.3</v>
      </c>
      <c r="CP9" s="1">
        <v>0</v>
      </c>
      <c r="CQ9" s="1">
        <v>0</v>
      </c>
      <c r="CR9" s="1">
        <v>1.4</v>
      </c>
      <c r="CS9" s="1">
        <v>20</v>
      </c>
      <c r="CT9" s="1">
        <v>0.3</v>
      </c>
      <c r="CU9" s="1">
        <v>0.3</v>
      </c>
      <c r="CV9" s="1">
        <v>0</v>
      </c>
      <c r="CW9" s="1">
        <v>1.7</v>
      </c>
      <c r="CX9" s="1">
        <v>0.3</v>
      </c>
      <c r="CY9" s="1">
        <v>0</v>
      </c>
      <c r="CZ9" s="1">
        <v>0</v>
      </c>
      <c r="DA9" s="1">
        <v>4.0999999999999996</v>
      </c>
      <c r="DB9" s="1">
        <v>0</v>
      </c>
      <c r="DC9" s="1">
        <v>0</v>
      </c>
      <c r="DD9" s="1">
        <v>3.4</v>
      </c>
      <c r="DE9" s="1">
        <v>4.5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15.5</v>
      </c>
      <c r="DN9" s="1">
        <v>0.3</v>
      </c>
      <c r="DO9" s="1">
        <v>0</v>
      </c>
      <c r="DP9" s="1">
        <v>0.3</v>
      </c>
      <c r="DQ9" s="1">
        <v>1.7</v>
      </c>
      <c r="DR9" s="1">
        <v>0</v>
      </c>
      <c r="DS9" s="1">
        <v>0.3</v>
      </c>
      <c r="DT9" s="1">
        <v>0</v>
      </c>
      <c r="DU9" s="1">
        <v>0</v>
      </c>
      <c r="DV9" s="1">
        <v>5.5</v>
      </c>
      <c r="DW9" s="1">
        <v>2.6</v>
      </c>
      <c r="DX9" s="1">
        <v>3.8</v>
      </c>
      <c r="DY9" s="1">
        <v>0.2</v>
      </c>
      <c r="DZ9" s="1">
        <v>0</v>
      </c>
      <c r="EA9" s="1">
        <v>0.3</v>
      </c>
      <c r="EB9" s="1">
        <v>1.7</v>
      </c>
      <c r="EC9" s="1">
        <v>0</v>
      </c>
      <c r="ED9" s="1">
        <v>0</v>
      </c>
      <c r="EE9" s="1">
        <v>0</v>
      </c>
      <c r="EF9" s="1">
        <v>0</v>
      </c>
      <c r="EG9" s="1">
        <v>0.3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1.7</v>
      </c>
      <c r="EN9" s="1">
        <v>0</v>
      </c>
      <c r="EO9" s="1">
        <v>0</v>
      </c>
      <c r="EP9" s="1">
        <v>0.3</v>
      </c>
      <c r="EQ9" s="1">
        <v>3.8</v>
      </c>
      <c r="ER9" s="1">
        <v>0</v>
      </c>
      <c r="ES9" s="1">
        <v>0</v>
      </c>
      <c r="ET9" s="1">
        <v>365</v>
      </c>
      <c r="EU9" s="1">
        <v>290</v>
      </c>
      <c r="EV9" s="1">
        <v>76</v>
      </c>
      <c r="EW9" s="1">
        <v>21.4</v>
      </c>
      <c r="EX9" s="1">
        <v>1</v>
      </c>
      <c r="EY9" s="1">
        <v>22.6</v>
      </c>
      <c r="EZ9" s="1">
        <v>0.3</v>
      </c>
      <c r="FA9" s="1">
        <v>20.7</v>
      </c>
      <c r="FB9" s="1">
        <v>25.9</v>
      </c>
      <c r="FC9" s="1">
        <v>0</v>
      </c>
      <c r="FD9" s="1">
        <v>8.1</v>
      </c>
      <c r="FE9" s="1"/>
    </row>
    <row r="10" spans="1:161">
      <c r="A10" s="1">
        <v>274</v>
      </c>
      <c r="B10" s="1">
        <v>384.61</v>
      </c>
      <c r="C10" s="37">
        <v>384.59663999999998</v>
      </c>
      <c r="D10" s="37">
        <v>384.62711999999999</v>
      </c>
      <c r="E10" s="37">
        <v>-49.188000000000002</v>
      </c>
      <c r="F10" s="37">
        <v>9.5337999999999994</v>
      </c>
      <c r="G10" s="1">
        <v>0.3</v>
      </c>
      <c r="H10" s="1">
        <v>1.2</v>
      </c>
      <c r="I10" s="1">
        <v>0.3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0.2</v>
      </c>
      <c r="AJ10" s="1">
        <v>0</v>
      </c>
      <c r="AK10" s="1">
        <v>0</v>
      </c>
      <c r="AL10" s="1">
        <v>0</v>
      </c>
      <c r="AM10" s="1">
        <v>0.9</v>
      </c>
      <c r="AN10" s="1">
        <v>0</v>
      </c>
      <c r="AO10" s="1">
        <v>0</v>
      </c>
      <c r="AP10" s="1">
        <v>0</v>
      </c>
      <c r="AQ10" s="1">
        <v>0</v>
      </c>
      <c r="AR10" s="1">
        <v>0.3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12.7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0.2</v>
      </c>
      <c r="BF10" s="1">
        <v>0.8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0.9</v>
      </c>
      <c r="BR10" s="1">
        <v>0</v>
      </c>
      <c r="BS10" s="1">
        <v>0</v>
      </c>
      <c r="BT10" s="1">
        <v>0</v>
      </c>
      <c r="BU10" s="1">
        <v>0.3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0.3</v>
      </c>
      <c r="CG10" s="1">
        <v>0.3</v>
      </c>
      <c r="CH10" s="1">
        <v>0</v>
      </c>
      <c r="CI10" s="1">
        <v>0</v>
      </c>
      <c r="CJ10" s="1">
        <v>0</v>
      </c>
      <c r="CK10" s="1">
        <v>0</v>
      </c>
      <c r="CL10" s="1">
        <v>0.3</v>
      </c>
      <c r="CM10" s="1">
        <v>0</v>
      </c>
      <c r="CN10" s="1">
        <v>0</v>
      </c>
      <c r="CO10" s="1">
        <v>0</v>
      </c>
      <c r="CP10" s="1">
        <v>0</v>
      </c>
      <c r="CQ10" s="1">
        <v>0.5</v>
      </c>
      <c r="CR10" s="1">
        <v>5.6</v>
      </c>
      <c r="CS10" s="1">
        <v>51.3</v>
      </c>
      <c r="CT10" s="1">
        <v>0</v>
      </c>
      <c r="CU10" s="1">
        <v>0</v>
      </c>
      <c r="CV10" s="1">
        <v>0</v>
      </c>
      <c r="CW10" s="1">
        <v>0.6</v>
      </c>
      <c r="CX10" s="1">
        <v>0</v>
      </c>
      <c r="CY10" s="1">
        <v>0</v>
      </c>
      <c r="CZ10" s="1">
        <v>0</v>
      </c>
      <c r="DA10" s="1">
        <v>2.5</v>
      </c>
      <c r="DB10" s="1">
        <v>0</v>
      </c>
      <c r="DC10" s="1">
        <v>0</v>
      </c>
      <c r="DD10" s="1">
        <v>1.2</v>
      </c>
      <c r="DE10" s="1">
        <v>4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9.6</v>
      </c>
      <c r="DN10" s="1">
        <v>0</v>
      </c>
      <c r="DO10" s="1">
        <v>0</v>
      </c>
      <c r="DP10" s="1">
        <v>0.6</v>
      </c>
      <c r="DQ10" s="1">
        <v>0.3</v>
      </c>
      <c r="DR10" s="1">
        <v>0</v>
      </c>
      <c r="DS10" s="1">
        <v>0</v>
      </c>
      <c r="DT10" s="1">
        <v>0</v>
      </c>
      <c r="DU10" s="1">
        <v>0</v>
      </c>
      <c r="DV10" s="1">
        <v>1.5</v>
      </c>
      <c r="DW10" s="1">
        <v>1.4</v>
      </c>
      <c r="DX10" s="1">
        <v>1.5</v>
      </c>
      <c r="DY10" s="1">
        <v>0</v>
      </c>
      <c r="DZ10" s="1">
        <v>0.3</v>
      </c>
      <c r="EA10" s="1">
        <v>0</v>
      </c>
      <c r="EB10" s="1">
        <v>0.3</v>
      </c>
      <c r="EC10" s="1">
        <v>0</v>
      </c>
      <c r="ED10" s="1">
        <v>0</v>
      </c>
      <c r="EE10" s="1">
        <v>0</v>
      </c>
      <c r="EF10" s="1">
        <v>0</v>
      </c>
      <c r="EG10" s="1">
        <v>0.3</v>
      </c>
      <c r="EH10" s="1">
        <v>0.3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0.6</v>
      </c>
      <c r="EQ10" s="1">
        <v>1.2</v>
      </c>
      <c r="ER10" s="1">
        <v>0</v>
      </c>
      <c r="ES10" s="1">
        <v>0</v>
      </c>
      <c r="ET10" s="1">
        <v>355</v>
      </c>
      <c r="EU10" s="1">
        <v>324</v>
      </c>
      <c r="EV10" s="1">
        <v>41</v>
      </c>
      <c r="EW10" s="1">
        <v>56.9</v>
      </c>
      <c r="EX10" s="1">
        <v>0</v>
      </c>
      <c r="EY10" s="1">
        <v>11.1</v>
      </c>
      <c r="EZ10" s="1">
        <v>0.9</v>
      </c>
      <c r="FA10" s="1">
        <v>13.9</v>
      </c>
      <c r="FB10" s="1">
        <v>12.2</v>
      </c>
      <c r="FC10" s="1">
        <v>0.3</v>
      </c>
      <c r="FD10" s="1">
        <v>4.5999999999999996</v>
      </c>
      <c r="FE10" s="1"/>
    </row>
    <row r="11" spans="1:161">
      <c r="A11" s="1">
        <v>274</v>
      </c>
      <c r="B11" s="1">
        <v>384.68</v>
      </c>
      <c r="C11" s="37">
        <v>384.67284000000001</v>
      </c>
      <c r="D11" s="37">
        <v>384.68808000000001</v>
      </c>
      <c r="E11" s="37">
        <v>-56.045999999999999</v>
      </c>
      <c r="F11" s="37">
        <v>6.6641000000000004</v>
      </c>
      <c r="G11" s="1">
        <v>0.6</v>
      </c>
      <c r="H11" s="1">
        <v>0.3</v>
      </c>
      <c r="I11" s="1">
        <v>0.5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0.1</v>
      </c>
      <c r="P11" s="1">
        <v>0</v>
      </c>
      <c r="Q11" s="1">
        <v>0</v>
      </c>
      <c r="R11" s="1">
        <v>0.2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0.5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0.2</v>
      </c>
      <c r="AK11" s="1">
        <v>0</v>
      </c>
      <c r="AL11" s="1">
        <v>0.2</v>
      </c>
      <c r="AM11" s="1">
        <v>0.2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9.3000000000000007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0.2</v>
      </c>
      <c r="BG11" s="1">
        <v>0</v>
      </c>
      <c r="BH11" s="1">
        <v>0</v>
      </c>
      <c r="BI11" s="1">
        <v>0.2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0.2</v>
      </c>
      <c r="BP11" s="1">
        <v>0</v>
      </c>
      <c r="BQ11" s="1">
        <v>0.1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0.2</v>
      </c>
      <c r="CF11" s="1">
        <v>0</v>
      </c>
      <c r="CG11" s="1">
        <v>0.2</v>
      </c>
      <c r="CH11" s="1">
        <v>0</v>
      </c>
      <c r="CI11" s="1">
        <v>0</v>
      </c>
      <c r="CJ11" s="1">
        <v>0</v>
      </c>
      <c r="CK11" s="1">
        <v>0.2</v>
      </c>
      <c r="CL11" s="1">
        <v>0</v>
      </c>
      <c r="CM11" s="1">
        <v>0</v>
      </c>
      <c r="CN11" s="1">
        <v>0</v>
      </c>
      <c r="CO11" s="1">
        <v>0.2</v>
      </c>
      <c r="CP11" s="1">
        <v>0</v>
      </c>
      <c r="CQ11" s="1">
        <v>0.5</v>
      </c>
      <c r="CR11" s="1">
        <v>3</v>
      </c>
      <c r="CS11" s="1">
        <v>59.6</v>
      </c>
      <c r="CT11" s="1">
        <v>0.2</v>
      </c>
      <c r="CU11" s="1">
        <v>0.2</v>
      </c>
      <c r="CV11" s="1">
        <v>0</v>
      </c>
      <c r="CW11" s="1">
        <v>0.2</v>
      </c>
      <c r="CX11" s="1">
        <v>0</v>
      </c>
      <c r="CY11" s="1">
        <v>0</v>
      </c>
      <c r="CZ11" s="1">
        <v>0</v>
      </c>
      <c r="DA11" s="1">
        <v>4.2</v>
      </c>
      <c r="DB11" s="1">
        <v>0</v>
      </c>
      <c r="DC11" s="1">
        <v>0.5</v>
      </c>
      <c r="DD11" s="1">
        <v>1.4</v>
      </c>
      <c r="DE11" s="1">
        <v>3.7</v>
      </c>
      <c r="DF11" s="1">
        <v>0</v>
      </c>
      <c r="DG11" s="1">
        <v>0</v>
      </c>
      <c r="DH11" s="1">
        <v>0</v>
      </c>
      <c r="DI11" s="1">
        <v>0.2</v>
      </c>
      <c r="DJ11" s="1">
        <v>0</v>
      </c>
      <c r="DK11" s="1">
        <v>0</v>
      </c>
      <c r="DL11" s="1">
        <v>0</v>
      </c>
      <c r="DM11" s="1">
        <v>6.6</v>
      </c>
      <c r="DN11" s="1">
        <v>0</v>
      </c>
      <c r="DO11" s="1">
        <v>0</v>
      </c>
      <c r="DP11" s="1">
        <v>0</v>
      </c>
      <c r="DQ11" s="1">
        <v>0.9</v>
      </c>
      <c r="DR11" s="1">
        <v>0</v>
      </c>
      <c r="DS11" s="1">
        <v>0</v>
      </c>
      <c r="DT11" s="1">
        <v>0</v>
      </c>
      <c r="DU11" s="1">
        <v>0</v>
      </c>
      <c r="DV11" s="1">
        <v>2.8</v>
      </c>
      <c r="DW11" s="1">
        <v>0.9</v>
      </c>
      <c r="DX11" s="1">
        <v>0.7</v>
      </c>
      <c r="DY11" s="1">
        <v>0</v>
      </c>
      <c r="DZ11" s="1">
        <v>0.2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0.2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0.9</v>
      </c>
      <c r="ER11" s="1">
        <v>0</v>
      </c>
      <c r="ES11" s="1">
        <v>0</v>
      </c>
      <c r="ET11" s="1">
        <v>468</v>
      </c>
      <c r="EU11" s="1">
        <v>430</v>
      </c>
      <c r="EV11" s="1">
        <v>67</v>
      </c>
      <c r="EW11" s="1">
        <v>62.6</v>
      </c>
      <c r="EX11" s="1">
        <v>0.5</v>
      </c>
      <c r="EY11" s="1">
        <v>7.5</v>
      </c>
      <c r="EZ11" s="1">
        <v>0.3</v>
      </c>
      <c r="FA11" s="1">
        <v>9.8000000000000007</v>
      </c>
      <c r="FB11" s="1">
        <v>14.9</v>
      </c>
      <c r="FC11" s="1">
        <v>0.2</v>
      </c>
      <c r="FD11" s="1">
        <v>4.2</v>
      </c>
      <c r="FE11" s="1"/>
    </row>
    <row r="12" spans="1:161">
      <c r="A12" s="1">
        <v>274</v>
      </c>
      <c r="B12" s="1">
        <v>384.74</v>
      </c>
      <c r="C12" s="37">
        <v>384.73379999999997</v>
      </c>
      <c r="D12" s="37">
        <v>384.74903999999998</v>
      </c>
      <c r="E12" s="37">
        <v>-62.142000000000003</v>
      </c>
      <c r="F12" s="37">
        <v>4.7633000000000001</v>
      </c>
      <c r="G12" s="1">
        <v>0</v>
      </c>
      <c r="H12" s="1">
        <v>4.0999999999999996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0.3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0.3</v>
      </c>
      <c r="AC12" s="1">
        <v>0</v>
      </c>
      <c r="AD12" s="1">
        <v>0.3</v>
      </c>
      <c r="AE12" s="1">
        <v>0</v>
      </c>
      <c r="AF12" s="1">
        <v>0</v>
      </c>
      <c r="AG12" s="1">
        <v>0</v>
      </c>
      <c r="AH12" s="1">
        <v>0</v>
      </c>
      <c r="AI12" s="1">
        <v>0.8</v>
      </c>
      <c r="AJ12" s="1">
        <v>0.3</v>
      </c>
      <c r="AK12" s="1">
        <v>0</v>
      </c>
      <c r="AL12" s="1">
        <v>0</v>
      </c>
      <c r="AM12" s="1">
        <v>0.4</v>
      </c>
      <c r="AN12" s="1">
        <v>0</v>
      </c>
      <c r="AO12" s="1">
        <v>0</v>
      </c>
      <c r="AP12" s="1">
        <v>0</v>
      </c>
      <c r="AQ12" s="1">
        <v>0</v>
      </c>
      <c r="AR12" s="1">
        <v>0.8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15.1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0.3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0.3</v>
      </c>
      <c r="BN12" s="1">
        <v>0</v>
      </c>
      <c r="BO12" s="1">
        <v>0</v>
      </c>
      <c r="BP12" s="1">
        <v>0</v>
      </c>
      <c r="BQ12" s="1">
        <v>0.5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0.3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0.3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8</v>
      </c>
      <c r="CS12" s="1">
        <v>54.4</v>
      </c>
      <c r="CT12" s="1">
        <v>0.3</v>
      </c>
      <c r="CU12" s="1">
        <v>0</v>
      </c>
      <c r="CV12" s="1">
        <v>0</v>
      </c>
      <c r="CW12" s="1">
        <v>0.3</v>
      </c>
      <c r="CX12" s="1">
        <v>0</v>
      </c>
      <c r="CY12" s="1">
        <v>0</v>
      </c>
      <c r="CZ12" s="1">
        <v>0</v>
      </c>
      <c r="DA12" s="1">
        <v>3.1</v>
      </c>
      <c r="DB12" s="1">
        <v>0</v>
      </c>
      <c r="DC12" s="1">
        <v>0.8</v>
      </c>
      <c r="DD12" s="1">
        <v>0.5</v>
      </c>
      <c r="DE12" s="1">
        <v>4.2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2.5</v>
      </c>
      <c r="DN12" s="1">
        <v>0</v>
      </c>
      <c r="DO12" s="1">
        <v>0</v>
      </c>
      <c r="DP12" s="1">
        <v>0.3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0.5</v>
      </c>
      <c r="DW12" s="1">
        <v>0</v>
      </c>
      <c r="DX12" s="1">
        <v>1.1000000000000001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0.3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0.3</v>
      </c>
      <c r="EQ12" s="1">
        <v>0.8</v>
      </c>
      <c r="ER12" s="1">
        <v>0</v>
      </c>
      <c r="ES12" s="1">
        <v>0</v>
      </c>
      <c r="ET12" s="1">
        <v>385</v>
      </c>
      <c r="EU12" s="1">
        <v>367</v>
      </c>
      <c r="EV12" s="1">
        <v>44</v>
      </c>
      <c r="EW12" s="1">
        <v>62.4</v>
      </c>
      <c r="EX12" s="1">
        <v>0</v>
      </c>
      <c r="EY12" s="1">
        <v>6.5</v>
      </c>
      <c r="EZ12" s="1">
        <v>0.5</v>
      </c>
      <c r="FA12" s="1">
        <v>17.2</v>
      </c>
      <c r="FB12" s="1">
        <v>11.7</v>
      </c>
      <c r="FC12" s="1">
        <v>0</v>
      </c>
      <c r="FD12" s="1">
        <v>1.6</v>
      </c>
      <c r="FE12" s="1"/>
    </row>
    <row r="13" spans="1:161">
      <c r="A13" s="1">
        <v>274</v>
      </c>
      <c r="B13" s="1">
        <v>384.82</v>
      </c>
      <c r="C13" s="37">
        <v>384.81</v>
      </c>
      <c r="D13" s="37">
        <v>384.82524000000001</v>
      </c>
      <c r="E13" s="37">
        <v>-69.762</v>
      </c>
      <c r="F13" s="37">
        <v>9.1742000000000008</v>
      </c>
      <c r="G13" s="1">
        <v>0</v>
      </c>
      <c r="H13" s="1">
        <v>0.6</v>
      </c>
      <c r="I13" s="1">
        <v>0.1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0.2</v>
      </c>
      <c r="AJ13" s="1">
        <v>0.2</v>
      </c>
      <c r="AK13" s="1">
        <v>0</v>
      </c>
      <c r="AL13" s="1">
        <v>0</v>
      </c>
      <c r="AM13" s="1">
        <v>0.2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13.5</v>
      </c>
      <c r="AZ13" s="1">
        <v>0</v>
      </c>
      <c r="BA13" s="1">
        <v>0</v>
      </c>
      <c r="BB13" s="1">
        <v>0</v>
      </c>
      <c r="BC13" s="1">
        <v>0</v>
      </c>
      <c r="BD13" s="1">
        <v>0.2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0.2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3.3</v>
      </c>
      <c r="CS13" s="1">
        <v>78.3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1.1000000000000001</v>
      </c>
      <c r="DB13" s="1">
        <v>0</v>
      </c>
      <c r="DC13" s="1">
        <v>0</v>
      </c>
      <c r="DD13" s="1">
        <v>0</v>
      </c>
      <c r="DE13" s="1">
        <v>0.4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0.7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0.4</v>
      </c>
      <c r="DW13" s="1">
        <v>0.2</v>
      </c>
      <c r="DX13" s="1">
        <v>0.2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0.2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0.2</v>
      </c>
      <c r="ER13" s="1">
        <v>0</v>
      </c>
      <c r="ES13" s="1">
        <v>0</v>
      </c>
      <c r="ET13" s="1">
        <v>460</v>
      </c>
      <c r="EU13" s="1">
        <v>449</v>
      </c>
      <c r="EV13" s="1">
        <v>10</v>
      </c>
      <c r="EW13" s="1">
        <v>81.599999999999994</v>
      </c>
      <c r="EX13" s="1">
        <v>0</v>
      </c>
      <c r="EY13" s="1">
        <v>1.3</v>
      </c>
      <c r="EZ13" s="1">
        <v>0</v>
      </c>
      <c r="FA13" s="1">
        <v>14.4</v>
      </c>
      <c r="FB13" s="1">
        <v>2.2000000000000002</v>
      </c>
      <c r="FC13" s="1">
        <v>0</v>
      </c>
      <c r="FD13" s="1">
        <v>0.4</v>
      </c>
      <c r="FE13" s="1"/>
    </row>
    <row r="14" spans="1:161">
      <c r="A14" s="1">
        <v>274</v>
      </c>
      <c r="B14" s="1">
        <v>384.87</v>
      </c>
      <c r="C14" s="37">
        <v>384.85572000000002</v>
      </c>
      <c r="D14" s="37">
        <v>384.88619999999997</v>
      </c>
      <c r="E14" s="37">
        <v>-75.096000000000004</v>
      </c>
      <c r="F14" s="37">
        <v>9.6295000000000002</v>
      </c>
      <c r="G14" s="1">
        <v>0</v>
      </c>
      <c r="H14" s="1">
        <v>1.3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0.3</v>
      </c>
      <c r="AJ14" s="1">
        <v>0.6</v>
      </c>
      <c r="AK14" s="1">
        <v>0</v>
      </c>
      <c r="AL14" s="1">
        <v>0</v>
      </c>
      <c r="AM14" s="1">
        <v>0.6</v>
      </c>
      <c r="AN14" s="1">
        <v>0.6</v>
      </c>
      <c r="AO14" s="1">
        <v>0</v>
      </c>
      <c r="AP14" s="1">
        <v>0</v>
      </c>
      <c r="AQ14" s="1">
        <v>0</v>
      </c>
      <c r="AR14" s="1">
        <v>0.3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18.7</v>
      </c>
      <c r="AZ14" s="1">
        <v>0</v>
      </c>
      <c r="BA14" s="1">
        <v>0</v>
      </c>
      <c r="BB14" s="1">
        <v>0</v>
      </c>
      <c r="BC14" s="1">
        <v>0</v>
      </c>
      <c r="BD14" s="1">
        <v>0.6</v>
      </c>
      <c r="BE14" s="1">
        <v>0</v>
      </c>
      <c r="BF14" s="1">
        <v>0.5</v>
      </c>
      <c r="BG14" s="1">
        <v>0</v>
      </c>
      <c r="BH14" s="1">
        <v>0</v>
      </c>
      <c r="BI14" s="1">
        <v>0.6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7.8</v>
      </c>
      <c r="CS14" s="1">
        <v>53</v>
      </c>
      <c r="CT14" s="1">
        <v>0</v>
      </c>
      <c r="CU14" s="1">
        <v>0</v>
      </c>
      <c r="CV14" s="1">
        <v>0</v>
      </c>
      <c r="CW14" s="1">
        <v>0</v>
      </c>
      <c r="CX14" s="1">
        <v>0.6</v>
      </c>
      <c r="CY14" s="1">
        <v>0</v>
      </c>
      <c r="CZ14" s="1">
        <v>0</v>
      </c>
      <c r="DA14" s="1">
        <v>1.9</v>
      </c>
      <c r="DB14" s="1">
        <v>0</v>
      </c>
      <c r="DC14" s="1">
        <v>0</v>
      </c>
      <c r="DD14" s="1">
        <v>0</v>
      </c>
      <c r="DE14" s="1">
        <v>3.1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4.2</v>
      </c>
      <c r="DN14" s="1">
        <v>0</v>
      </c>
      <c r="DO14" s="1">
        <v>0</v>
      </c>
      <c r="DP14" s="1">
        <v>0</v>
      </c>
      <c r="DQ14" s="1">
        <v>0.3</v>
      </c>
      <c r="DR14" s="1">
        <v>0</v>
      </c>
      <c r="DS14" s="1">
        <v>0</v>
      </c>
      <c r="DT14" s="1">
        <v>0</v>
      </c>
      <c r="DU14" s="1">
        <v>0</v>
      </c>
      <c r="DV14" s="1">
        <v>4.0999999999999996</v>
      </c>
      <c r="DW14" s="1">
        <v>0.3</v>
      </c>
      <c r="DX14" s="1">
        <v>0.3</v>
      </c>
      <c r="DY14" s="1">
        <v>0</v>
      </c>
      <c r="DZ14" s="1">
        <v>0.2</v>
      </c>
      <c r="EA14" s="1">
        <v>0</v>
      </c>
      <c r="EB14" s="1">
        <v>0.9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0.3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2.2000000000000002</v>
      </c>
      <c r="ER14" s="1">
        <v>0</v>
      </c>
      <c r="ES14" s="1">
        <v>0</v>
      </c>
      <c r="ET14" s="1">
        <v>371</v>
      </c>
      <c r="EU14" s="1">
        <v>319</v>
      </c>
      <c r="EV14" s="1">
        <v>31</v>
      </c>
      <c r="EW14" s="1">
        <v>60.8</v>
      </c>
      <c r="EX14" s="1">
        <v>0.6</v>
      </c>
      <c r="EY14" s="1">
        <v>5.5</v>
      </c>
      <c r="EZ14" s="1">
        <v>0</v>
      </c>
      <c r="FA14" s="1">
        <v>21.5</v>
      </c>
      <c r="FB14" s="1">
        <v>9.6999999999999993</v>
      </c>
      <c r="FC14" s="1">
        <v>0</v>
      </c>
      <c r="FD14" s="1">
        <v>1.9</v>
      </c>
      <c r="FE14" s="1"/>
    </row>
    <row r="15" spans="1:161">
      <c r="A15" s="1">
        <v>274</v>
      </c>
      <c r="B15" s="1">
        <v>384.94</v>
      </c>
      <c r="C15" s="37">
        <v>384.93191999999999</v>
      </c>
      <c r="D15" s="37">
        <v>384.94716</v>
      </c>
      <c r="E15" s="37">
        <v>-81.953999999999994</v>
      </c>
      <c r="F15" s="37">
        <v>7.5007999999999999</v>
      </c>
      <c r="G15" s="1">
        <v>0.9</v>
      </c>
      <c r="H15" s="1">
        <v>1.3</v>
      </c>
      <c r="I15" s="1">
        <v>0.3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0.3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0.3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0.5</v>
      </c>
      <c r="AN15" s="1">
        <v>0</v>
      </c>
      <c r="AO15" s="1">
        <v>0</v>
      </c>
      <c r="AP15" s="1">
        <v>0</v>
      </c>
      <c r="AQ15" s="1">
        <v>0</v>
      </c>
      <c r="AR15" s="1">
        <v>0.3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1</v>
      </c>
      <c r="AY15" s="1">
        <v>29.3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0.5</v>
      </c>
      <c r="BG15" s="1">
        <v>0</v>
      </c>
      <c r="BH15" s="1">
        <v>0</v>
      </c>
      <c r="BI15" s="1">
        <v>0.3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0.3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3.6</v>
      </c>
      <c r="CS15" s="1">
        <v>34.799999999999997</v>
      </c>
      <c r="CT15" s="1">
        <v>0</v>
      </c>
      <c r="CU15" s="1">
        <v>0</v>
      </c>
      <c r="CV15" s="1">
        <v>0</v>
      </c>
      <c r="CW15" s="1">
        <v>0.5</v>
      </c>
      <c r="CX15" s="1">
        <v>0</v>
      </c>
      <c r="CY15" s="1">
        <v>0</v>
      </c>
      <c r="CZ15" s="1">
        <v>0</v>
      </c>
      <c r="DA15" s="1">
        <v>3.9</v>
      </c>
      <c r="DB15" s="1">
        <v>0</v>
      </c>
      <c r="DC15" s="1">
        <v>0</v>
      </c>
      <c r="DD15" s="1">
        <v>1.3</v>
      </c>
      <c r="DE15" s="1">
        <v>5.2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4.0999999999999996</v>
      </c>
      <c r="DN15" s="1">
        <v>0</v>
      </c>
      <c r="DO15" s="1">
        <v>0</v>
      </c>
      <c r="DP15" s="1">
        <v>0.5</v>
      </c>
      <c r="DQ15" s="1">
        <v>0.3</v>
      </c>
      <c r="DR15" s="1">
        <v>0</v>
      </c>
      <c r="DS15" s="1">
        <v>0</v>
      </c>
      <c r="DT15" s="1">
        <v>0.3</v>
      </c>
      <c r="DU15" s="1">
        <v>0</v>
      </c>
      <c r="DV15" s="1">
        <v>7.8</v>
      </c>
      <c r="DW15" s="1">
        <v>1.3</v>
      </c>
      <c r="DX15" s="1">
        <v>1.3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0.8</v>
      </c>
      <c r="EH15" s="1">
        <v>0.3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0.5</v>
      </c>
      <c r="EQ15" s="1">
        <v>2.9</v>
      </c>
      <c r="ER15" s="1">
        <v>0</v>
      </c>
      <c r="ES15" s="1">
        <v>0</v>
      </c>
      <c r="ET15" s="1">
        <v>430</v>
      </c>
      <c r="EU15" s="1">
        <v>386</v>
      </c>
      <c r="EV15" s="1">
        <v>78</v>
      </c>
      <c r="EW15" s="1">
        <v>38.5</v>
      </c>
      <c r="EX15" s="1">
        <v>0.3</v>
      </c>
      <c r="EY15" s="1">
        <v>5.7</v>
      </c>
      <c r="EZ15" s="1">
        <v>0</v>
      </c>
      <c r="FA15" s="1">
        <v>31.3</v>
      </c>
      <c r="FB15" s="1">
        <v>20.2</v>
      </c>
      <c r="FC15" s="1">
        <v>0</v>
      </c>
      <c r="FD15" s="1">
        <v>4</v>
      </c>
      <c r="FE15" s="1"/>
    </row>
    <row r="16" spans="1:161">
      <c r="A16" s="1">
        <v>274</v>
      </c>
      <c r="B16" s="1">
        <v>385.01</v>
      </c>
      <c r="C16" s="37">
        <v>384.99288000000001</v>
      </c>
      <c r="D16" s="37">
        <v>385.02336000000003</v>
      </c>
      <c r="E16" s="37">
        <v>-88.811999999999998</v>
      </c>
      <c r="F16" s="37">
        <v>9.5597999999999992</v>
      </c>
      <c r="G16" s="1">
        <v>0.3</v>
      </c>
      <c r="H16" s="1">
        <v>1.9</v>
      </c>
      <c r="I16" s="1">
        <v>0.6</v>
      </c>
      <c r="J16" s="1">
        <v>0</v>
      </c>
      <c r="K16" s="1">
        <v>0</v>
      </c>
      <c r="L16" s="1">
        <v>0</v>
      </c>
      <c r="M16" s="1">
        <v>0.3</v>
      </c>
      <c r="N16" s="1">
        <v>0</v>
      </c>
      <c r="O16" s="1">
        <v>0</v>
      </c>
      <c r="P16" s="1">
        <v>0</v>
      </c>
      <c r="Q16" s="1">
        <v>0</v>
      </c>
      <c r="R16" s="1">
        <v>0.3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0.3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0.3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0.3</v>
      </c>
      <c r="AY16" s="1">
        <v>37.1</v>
      </c>
      <c r="AZ16" s="1">
        <v>0</v>
      </c>
      <c r="BA16" s="1">
        <v>0</v>
      </c>
      <c r="BB16" s="1">
        <v>0</v>
      </c>
      <c r="BC16" s="1">
        <v>0</v>
      </c>
      <c r="BD16" s="1">
        <v>0.5</v>
      </c>
      <c r="BE16" s="1">
        <v>0</v>
      </c>
      <c r="BF16" s="1">
        <v>0</v>
      </c>
      <c r="BG16" s="1">
        <v>0</v>
      </c>
      <c r="BH16" s="1">
        <v>0</v>
      </c>
      <c r="BI16" s="1">
        <v>0.3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0.8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0.2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0.3</v>
      </c>
      <c r="CS16" s="1">
        <v>26.7</v>
      </c>
      <c r="CT16" s="1">
        <v>0.3</v>
      </c>
      <c r="CU16" s="1">
        <v>0</v>
      </c>
      <c r="CV16" s="1">
        <v>0</v>
      </c>
      <c r="CW16" s="1">
        <v>0</v>
      </c>
      <c r="CX16" s="1">
        <v>0.3</v>
      </c>
      <c r="CY16" s="1">
        <v>0</v>
      </c>
      <c r="CZ16" s="1">
        <v>0</v>
      </c>
      <c r="DA16" s="1">
        <v>4.0999999999999996</v>
      </c>
      <c r="DB16" s="1">
        <v>0</v>
      </c>
      <c r="DC16" s="1">
        <v>0</v>
      </c>
      <c r="DD16" s="1">
        <v>1.3</v>
      </c>
      <c r="DE16" s="1">
        <v>3.5</v>
      </c>
      <c r="DF16" s="1">
        <v>0</v>
      </c>
      <c r="DG16" s="1">
        <v>0</v>
      </c>
      <c r="DH16" s="1">
        <v>0</v>
      </c>
      <c r="DI16" s="1">
        <v>0.3</v>
      </c>
      <c r="DJ16" s="1">
        <v>0</v>
      </c>
      <c r="DK16" s="1">
        <v>0</v>
      </c>
      <c r="DL16" s="1">
        <v>0</v>
      </c>
      <c r="DM16" s="1">
        <v>7.9</v>
      </c>
      <c r="DN16" s="1">
        <v>0.3</v>
      </c>
      <c r="DO16" s="1">
        <v>0</v>
      </c>
      <c r="DP16" s="1">
        <v>0.6</v>
      </c>
      <c r="DQ16" s="1">
        <v>0.6</v>
      </c>
      <c r="DR16" s="1">
        <v>0</v>
      </c>
      <c r="DS16" s="1">
        <v>0</v>
      </c>
      <c r="DT16" s="1">
        <v>0</v>
      </c>
      <c r="DU16" s="1">
        <v>0</v>
      </c>
      <c r="DV16" s="1">
        <v>7.6</v>
      </c>
      <c r="DW16" s="1">
        <v>0.9</v>
      </c>
      <c r="DX16" s="1">
        <v>2.1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0.3</v>
      </c>
      <c r="EH16" s="1">
        <v>0</v>
      </c>
      <c r="EI16" s="1">
        <v>0.3</v>
      </c>
      <c r="EJ16" s="1">
        <v>0</v>
      </c>
      <c r="EK16" s="1">
        <v>0</v>
      </c>
      <c r="EL16" s="1">
        <v>0</v>
      </c>
      <c r="EM16" s="1">
        <v>0.3</v>
      </c>
      <c r="EN16" s="1">
        <v>0</v>
      </c>
      <c r="EO16" s="1">
        <v>0</v>
      </c>
      <c r="EP16" s="1">
        <v>0.6</v>
      </c>
      <c r="EQ16" s="1">
        <v>0.6</v>
      </c>
      <c r="ER16" s="1">
        <v>0</v>
      </c>
      <c r="ES16" s="1">
        <v>0</v>
      </c>
      <c r="ET16" s="1">
        <v>347</v>
      </c>
      <c r="EU16" s="1">
        <v>317</v>
      </c>
      <c r="EV16" s="1">
        <v>62</v>
      </c>
      <c r="EW16" s="1">
        <v>27</v>
      </c>
      <c r="EX16" s="1">
        <v>0.6</v>
      </c>
      <c r="EY16" s="1">
        <v>10.7</v>
      </c>
      <c r="EZ16" s="1">
        <v>0.8</v>
      </c>
      <c r="FA16" s="1">
        <v>38.200000000000003</v>
      </c>
      <c r="FB16" s="1">
        <v>19.399999999999999</v>
      </c>
      <c r="FC16" s="1">
        <v>0</v>
      </c>
      <c r="FD16" s="1">
        <v>3.3</v>
      </c>
      <c r="FE16" s="1"/>
    </row>
    <row r="17" spans="1:161">
      <c r="A17" s="1">
        <v>274</v>
      </c>
      <c r="B17" s="1">
        <v>385.09</v>
      </c>
      <c r="C17" s="37">
        <v>385.08431999999999</v>
      </c>
      <c r="D17" s="37">
        <v>385.09956</v>
      </c>
      <c r="E17" s="37">
        <v>-97.194000000000003</v>
      </c>
      <c r="F17" s="37">
        <v>4.6097000000000001</v>
      </c>
      <c r="G17" s="1">
        <v>0.3</v>
      </c>
      <c r="H17" s="1">
        <v>0.3</v>
      </c>
      <c r="I17" s="1">
        <v>0.3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0.3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0.1</v>
      </c>
      <c r="AK17" s="1">
        <v>0</v>
      </c>
      <c r="AL17" s="1">
        <v>0</v>
      </c>
      <c r="AM17" s="1">
        <v>0.5</v>
      </c>
      <c r="AN17" s="1">
        <v>0</v>
      </c>
      <c r="AO17" s="1">
        <v>0</v>
      </c>
      <c r="AP17" s="1">
        <v>0</v>
      </c>
      <c r="AQ17" s="1">
        <v>0</v>
      </c>
      <c r="AR17" s="1">
        <v>0.3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0.5</v>
      </c>
      <c r="AY17" s="1">
        <v>30.4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0.3</v>
      </c>
      <c r="BG17" s="1">
        <v>0</v>
      </c>
      <c r="BH17" s="1">
        <v>0</v>
      </c>
      <c r="BI17" s="1">
        <v>0.3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0.3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0.3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3.7</v>
      </c>
      <c r="CS17" s="1">
        <v>26.1</v>
      </c>
      <c r="CT17" s="1">
        <v>0</v>
      </c>
      <c r="CU17" s="1">
        <v>0</v>
      </c>
      <c r="CV17" s="1">
        <v>0</v>
      </c>
      <c r="CW17" s="1">
        <v>0.3</v>
      </c>
      <c r="CX17" s="1">
        <v>0.3</v>
      </c>
      <c r="CY17" s="1">
        <v>0</v>
      </c>
      <c r="CZ17" s="1">
        <v>0</v>
      </c>
      <c r="DA17" s="1">
        <v>6.7</v>
      </c>
      <c r="DB17" s="1">
        <v>0</v>
      </c>
      <c r="DC17" s="1">
        <v>0.8</v>
      </c>
      <c r="DD17" s="1">
        <v>1</v>
      </c>
      <c r="DE17" s="1">
        <v>7.3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3.5</v>
      </c>
      <c r="DN17" s="1">
        <v>0</v>
      </c>
      <c r="DO17" s="1">
        <v>0</v>
      </c>
      <c r="DP17" s="1">
        <v>0.3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10.4</v>
      </c>
      <c r="DW17" s="1">
        <v>2.2000000000000002</v>
      </c>
      <c r="DX17" s="1">
        <v>3.1</v>
      </c>
      <c r="DY17" s="1">
        <v>0</v>
      </c>
      <c r="DZ17" s="1">
        <v>0.4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0.3</v>
      </c>
      <c r="EN17" s="1">
        <v>0</v>
      </c>
      <c r="EO17" s="1">
        <v>0</v>
      </c>
      <c r="EP17" s="1">
        <v>0.3</v>
      </c>
      <c r="EQ17" s="1">
        <v>1.3</v>
      </c>
      <c r="ER17" s="1">
        <v>0</v>
      </c>
      <c r="ES17" s="1">
        <v>0</v>
      </c>
      <c r="ET17" s="1">
        <v>431</v>
      </c>
      <c r="EU17" s="1">
        <v>383</v>
      </c>
      <c r="EV17" s="1">
        <v>117</v>
      </c>
      <c r="EW17" s="1">
        <v>29.8</v>
      </c>
      <c r="EX17" s="1">
        <v>0.3</v>
      </c>
      <c r="EY17" s="1">
        <v>4</v>
      </c>
      <c r="EZ17" s="1">
        <v>0.3</v>
      </c>
      <c r="FA17" s="1">
        <v>31.6</v>
      </c>
      <c r="FB17" s="1">
        <v>29.9</v>
      </c>
      <c r="FC17" s="1">
        <v>0.3</v>
      </c>
      <c r="FD17" s="1">
        <v>3.9</v>
      </c>
      <c r="FE17" s="1"/>
    </row>
    <row r="18" spans="1:161">
      <c r="A18" s="1">
        <v>274</v>
      </c>
      <c r="B18" s="1">
        <v>385.25</v>
      </c>
      <c r="C18" s="37">
        <v>385.23671999999999</v>
      </c>
      <c r="D18" s="37">
        <v>385.2672</v>
      </c>
      <c r="E18" s="37">
        <v>-113.196</v>
      </c>
      <c r="F18" s="37">
        <v>9.6326000000000001</v>
      </c>
      <c r="G18" s="1">
        <v>0.5</v>
      </c>
      <c r="H18" s="1">
        <v>0.7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0.3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0.3</v>
      </c>
      <c r="AE18" s="1">
        <v>0</v>
      </c>
      <c r="AF18" s="1">
        <v>0</v>
      </c>
      <c r="AG18" s="1">
        <v>0.3</v>
      </c>
      <c r="AH18" s="1">
        <v>0.1</v>
      </c>
      <c r="AI18" s="1">
        <v>0</v>
      </c>
      <c r="AJ18" s="1">
        <v>0.5</v>
      </c>
      <c r="AK18" s="1">
        <v>0</v>
      </c>
      <c r="AL18" s="1">
        <v>0</v>
      </c>
      <c r="AM18" s="1">
        <v>0.8</v>
      </c>
      <c r="AN18" s="1">
        <v>0.3</v>
      </c>
      <c r="AO18" s="1">
        <v>0</v>
      </c>
      <c r="AP18" s="1">
        <v>0</v>
      </c>
      <c r="AQ18" s="1">
        <v>0</v>
      </c>
      <c r="AR18" s="1">
        <v>0.4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/>
      <c r="AY18" s="1">
        <v>40.4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1.1000000000000001</v>
      </c>
      <c r="BG18" s="1">
        <v>0</v>
      </c>
      <c r="BH18" s="1">
        <v>0</v>
      </c>
      <c r="BI18" s="1">
        <v>0.3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0.7</v>
      </c>
      <c r="BR18" s="1">
        <v>0</v>
      </c>
      <c r="BS18" s="1">
        <v>0</v>
      </c>
      <c r="BT18" s="1">
        <v>0</v>
      </c>
      <c r="BU18" s="1">
        <v>0.3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0.3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0.3</v>
      </c>
      <c r="CK18" s="1">
        <v>0</v>
      </c>
      <c r="CL18" s="1">
        <v>0</v>
      </c>
      <c r="CM18" s="1">
        <v>0</v>
      </c>
      <c r="CN18" s="1">
        <v>0.3</v>
      </c>
      <c r="CO18" s="1">
        <v>0</v>
      </c>
      <c r="CP18" s="1">
        <v>0</v>
      </c>
      <c r="CQ18" s="1">
        <v>0</v>
      </c>
      <c r="CR18" s="1">
        <v>1.6</v>
      </c>
      <c r="CS18" s="1">
        <v>27.1</v>
      </c>
      <c r="CT18" s="1">
        <v>0</v>
      </c>
      <c r="CU18" s="1">
        <v>0</v>
      </c>
      <c r="CV18" s="1">
        <v>0</v>
      </c>
      <c r="CW18" s="1">
        <v>0.3</v>
      </c>
      <c r="CX18" s="1">
        <v>0.4</v>
      </c>
      <c r="CY18" s="1">
        <v>0</v>
      </c>
      <c r="CZ18" s="1">
        <v>0</v>
      </c>
      <c r="DA18" s="1">
        <v>3.6</v>
      </c>
      <c r="DB18" s="1">
        <v>0</v>
      </c>
      <c r="DC18" s="1">
        <v>1.1000000000000001</v>
      </c>
      <c r="DD18" s="1">
        <v>0</v>
      </c>
      <c r="DE18" s="1">
        <v>2.7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6.9</v>
      </c>
      <c r="DN18" s="1">
        <v>0</v>
      </c>
      <c r="DO18" s="1">
        <v>0</v>
      </c>
      <c r="DP18" s="1">
        <v>0.3</v>
      </c>
      <c r="DQ18" s="1">
        <v>0.5</v>
      </c>
      <c r="DR18" s="1">
        <v>0</v>
      </c>
      <c r="DS18" s="1">
        <v>0</v>
      </c>
      <c r="DT18" s="1">
        <v>0</v>
      </c>
      <c r="DU18" s="1">
        <v>0</v>
      </c>
      <c r="DV18" s="1">
        <v>6.6</v>
      </c>
      <c r="DW18" s="1">
        <v>1.1000000000000001</v>
      </c>
      <c r="DX18" s="1">
        <v>0</v>
      </c>
      <c r="DY18" s="1">
        <v>0</v>
      </c>
      <c r="DZ18" s="1">
        <v>0</v>
      </c>
      <c r="EA18" s="1">
        <v>0.3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0.3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1.7</v>
      </c>
      <c r="EN18" s="1">
        <v>0</v>
      </c>
      <c r="EO18" s="1">
        <v>0</v>
      </c>
      <c r="EP18" s="1">
        <v>0.3</v>
      </c>
      <c r="EQ18" s="1">
        <v>2.8</v>
      </c>
      <c r="ER18" s="1">
        <v>0</v>
      </c>
      <c r="ES18" s="1">
        <v>0</v>
      </c>
      <c r="ET18" s="1">
        <v>406</v>
      </c>
      <c r="EU18" s="1">
        <v>364</v>
      </c>
      <c r="EV18" s="1">
        <v>55</v>
      </c>
      <c r="EW18" s="1">
        <v>28.7</v>
      </c>
      <c r="EX18" s="1">
        <v>0.5</v>
      </c>
      <c r="EY18" s="1">
        <v>7.6</v>
      </c>
      <c r="EZ18" s="1">
        <v>0.7</v>
      </c>
      <c r="FA18" s="1">
        <v>42.7</v>
      </c>
      <c r="FB18" s="1">
        <v>15</v>
      </c>
      <c r="FC18" s="1">
        <v>0</v>
      </c>
      <c r="FD18" s="1">
        <v>4.8</v>
      </c>
      <c r="FE18" s="1"/>
    </row>
    <row r="19" spans="1:161">
      <c r="A19" s="1">
        <v>274</v>
      </c>
      <c r="B19" s="1">
        <v>385.38</v>
      </c>
      <c r="C19" s="37">
        <v>385.37387999999999</v>
      </c>
      <c r="D19" s="37">
        <v>385.38911999999999</v>
      </c>
      <c r="E19" s="37">
        <v>-126.15</v>
      </c>
      <c r="F19" s="37">
        <v>9.5783000000000005</v>
      </c>
      <c r="G19" s="1">
        <v>0.5</v>
      </c>
      <c r="H19" s="1">
        <v>1.8</v>
      </c>
      <c r="I19" s="1">
        <v>0.3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0.9</v>
      </c>
      <c r="AJ19" s="1">
        <v>11.7</v>
      </c>
      <c r="AK19" s="1">
        <v>0</v>
      </c>
      <c r="AL19" s="1">
        <v>0</v>
      </c>
      <c r="AM19" s="1">
        <v>0.5</v>
      </c>
      <c r="AN19" s="1">
        <v>0.3</v>
      </c>
      <c r="AO19" s="1">
        <v>0</v>
      </c>
      <c r="AP19" s="1">
        <v>0</v>
      </c>
      <c r="AQ19" s="1">
        <v>0</v>
      </c>
      <c r="AR19" s="1">
        <v>0.5</v>
      </c>
      <c r="AS19" s="1">
        <v>0.3</v>
      </c>
      <c r="AT19" s="1">
        <v>0</v>
      </c>
      <c r="AU19" s="1">
        <v>0</v>
      </c>
      <c r="AV19" s="1">
        <v>0</v>
      </c>
      <c r="AW19" s="1">
        <v>0</v>
      </c>
      <c r="AX19" s="1">
        <v>2.5</v>
      </c>
      <c r="AY19" s="1">
        <v>53.1</v>
      </c>
      <c r="AZ19" s="1">
        <v>0</v>
      </c>
      <c r="BA19" s="1">
        <v>0</v>
      </c>
      <c r="BB19" s="1">
        <v>0</v>
      </c>
      <c r="BC19" s="1">
        <v>0</v>
      </c>
      <c r="BD19" s="1">
        <v>0.3</v>
      </c>
      <c r="BE19" s="1">
        <v>0</v>
      </c>
      <c r="BF19" s="1">
        <v>0.3</v>
      </c>
      <c r="BG19" s="1">
        <v>0.3</v>
      </c>
      <c r="BH19" s="1">
        <v>0</v>
      </c>
      <c r="BI19" s="1">
        <v>0.5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0.8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0.3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0.3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14.3</v>
      </c>
      <c r="CT19" s="1">
        <v>0</v>
      </c>
      <c r="CU19" s="1">
        <v>0</v>
      </c>
      <c r="CV19" s="1">
        <v>0.3</v>
      </c>
      <c r="CW19" s="1">
        <v>0.5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0.3</v>
      </c>
      <c r="DE19" s="1">
        <v>0.3</v>
      </c>
      <c r="DF19" s="1"/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7.7</v>
      </c>
      <c r="DN19" s="1">
        <v>0.5</v>
      </c>
      <c r="DO19" s="1">
        <v>0</v>
      </c>
      <c r="DP19" s="1">
        <v>0.5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0.5</v>
      </c>
      <c r="DY19" s="1">
        <v>0</v>
      </c>
      <c r="DZ19" s="1">
        <v>0.3</v>
      </c>
      <c r="EA19" s="1">
        <v>0</v>
      </c>
      <c r="EB19" s="1">
        <v>1</v>
      </c>
      <c r="EC19" s="1">
        <v>0</v>
      </c>
      <c r="ED19" s="1">
        <v>0</v>
      </c>
      <c r="EE19" s="1">
        <v>0</v>
      </c>
      <c r="EF19" s="1">
        <v>0</v>
      </c>
      <c r="EG19" s="1">
        <v>0.5</v>
      </c>
      <c r="EH19" s="1">
        <v>0</v>
      </c>
      <c r="EI19" s="1">
        <v>0.3</v>
      </c>
      <c r="EJ19" s="1">
        <v>0</v>
      </c>
      <c r="EK19" s="1">
        <v>0</v>
      </c>
      <c r="EL19" s="1">
        <v>0</v>
      </c>
      <c r="EM19" s="1">
        <v>0.8</v>
      </c>
      <c r="EN19" s="1">
        <v>0</v>
      </c>
      <c r="EO19" s="1">
        <v>0</v>
      </c>
      <c r="EP19" s="1">
        <v>0.5</v>
      </c>
      <c r="EQ19" s="1">
        <v>2.1</v>
      </c>
      <c r="ER19" s="1">
        <v>0</v>
      </c>
      <c r="ES19" s="1">
        <v>0</v>
      </c>
      <c r="ET19" s="1">
        <v>426</v>
      </c>
      <c r="EU19" s="1">
        <v>385</v>
      </c>
      <c r="EV19" s="1">
        <v>11</v>
      </c>
      <c r="EW19" s="1">
        <v>14.3</v>
      </c>
      <c r="EX19" s="1">
        <v>0.5</v>
      </c>
      <c r="EY19" s="1">
        <v>10.3</v>
      </c>
      <c r="EZ19" s="1">
        <v>0.8</v>
      </c>
      <c r="FA19" s="1">
        <v>69.5</v>
      </c>
      <c r="FB19" s="1">
        <v>2.6</v>
      </c>
      <c r="FC19" s="1">
        <v>0.3</v>
      </c>
      <c r="FD19" s="1">
        <v>1.8</v>
      </c>
      <c r="FE19" s="1"/>
    </row>
    <row r="20" spans="1:161">
      <c r="A20" s="1">
        <v>274</v>
      </c>
      <c r="B20" s="1">
        <v>385.54</v>
      </c>
      <c r="C20" s="37">
        <v>385.52627999999999</v>
      </c>
      <c r="D20" s="37">
        <v>385.55676</v>
      </c>
      <c r="E20" s="37">
        <v>-142.15199999999999</v>
      </c>
      <c r="F20" s="37">
        <v>9.5231999999999992</v>
      </c>
      <c r="G20" s="1">
        <v>0</v>
      </c>
      <c r="H20" s="1">
        <v>0.5</v>
      </c>
      <c r="I20" s="1">
        <v>1.2</v>
      </c>
      <c r="J20" s="1">
        <v>0</v>
      </c>
      <c r="K20" s="1">
        <v>0</v>
      </c>
      <c r="L20" s="1">
        <v>0</v>
      </c>
      <c r="M20" s="1">
        <v>0</v>
      </c>
      <c r="N20" s="1">
        <v>0.2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0.2</v>
      </c>
      <c r="AJ20" s="1">
        <v>0.2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11.3</v>
      </c>
      <c r="AZ20" s="1">
        <v>0</v>
      </c>
      <c r="BA20" s="1">
        <v>0</v>
      </c>
      <c r="BB20" s="1">
        <v>0</v>
      </c>
      <c r="BC20" s="1">
        <v>0</v>
      </c>
      <c r="BD20" s="1">
        <v>0.2</v>
      </c>
      <c r="BE20" s="1">
        <v>0.5</v>
      </c>
      <c r="BF20" s="1">
        <v>0.2</v>
      </c>
      <c r="BG20" s="1">
        <v>0</v>
      </c>
      <c r="BH20" s="1">
        <v>0</v>
      </c>
      <c r="BI20" s="1">
        <v>0.2</v>
      </c>
      <c r="BJ20" s="1">
        <v>0</v>
      </c>
      <c r="BK20" s="1">
        <v>0</v>
      </c>
      <c r="BL20" s="1">
        <v>0</v>
      </c>
      <c r="BM20" s="1">
        <v>0.2</v>
      </c>
      <c r="BN20" s="1">
        <v>0</v>
      </c>
      <c r="BO20" s="1">
        <v>0</v>
      </c>
      <c r="BP20" s="1">
        <v>0.2</v>
      </c>
      <c r="BQ20" s="1">
        <v>0.2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/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8.5</v>
      </c>
      <c r="CS20" s="1">
        <v>73.8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0.2</v>
      </c>
      <c r="DF20" s="1"/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0.7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1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0.2</v>
      </c>
      <c r="EN20" s="1">
        <v>0</v>
      </c>
      <c r="EO20" s="1">
        <v>0</v>
      </c>
      <c r="EP20" s="1">
        <v>0</v>
      </c>
      <c r="EQ20" s="1">
        <v>0.2</v>
      </c>
      <c r="ER20" s="1">
        <v>0</v>
      </c>
      <c r="ES20" s="1">
        <v>0</v>
      </c>
      <c r="ET20" s="1">
        <v>414</v>
      </c>
      <c r="EU20" s="1">
        <v>411</v>
      </c>
      <c r="EV20" s="1">
        <v>6</v>
      </c>
      <c r="EW20" s="1">
        <v>82.4</v>
      </c>
      <c r="EX20" s="1">
        <v>0.2</v>
      </c>
      <c r="EY20" s="1">
        <v>2.4</v>
      </c>
      <c r="EZ20" s="1">
        <v>0.5</v>
      </c>
      <c r="FA20" s="1">
        <v>12.5</v>
      </c>
      <c r="FB20" s="1">
        <v>1.5</v>
      </c>
      <c r="FC20" s="1">
        <v>0</v>
      </c>
      <c r="FD20" s="1">
        <v>0.5</v>
      </c>
      <c r="FE20" s="1"/>
    </row>
    <row r="21" spans="1:161">
      <c r="A21" s="1">
        <v>275</v>
      </c>
      <c r="B21" s="1">
        <v>386.01</v>
      </c>
      <c r="C21" s="37">
        <v>385.99871999999999</v>
      </c>
      <c r="D21" s="37">
        <v>386.01396</v>
      </c>
      <c r="E21" s="37">
        <v>-188.63399999999999</v>
      </c>
      <c r="F21" s="37">
        <v>4.9257999999999997</v>
      </c>
      <c r="G21" s="1">
        <v>0</v>
      </c>
      <c r="H21" s="1">
        <v>5.4</v>
      </c>
      <c r="I21" s="1">
        <v>3.6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1.6</v>
      </c>
      <c r="S21" s="1">
        <v>0</v>
      </c>
      <c r="T21" s="1">
        <v>0.2</v>
      </c>
      <c r="U21" s="1">
        <v>0</v>
      </c>
      <c r="V21" s="1">
        <v>0</v>
      </c>
      <c r="W21" s="1">
        <v>0</v>
      </c>
      <c r="X21" s="1">
        <v>0.4</v>
      </c>
      <c r="Y21" s="1">
        <v>0</v>
      </c>
      <c r="Z21" s="1">
        <v>0</v>
      </c>
      <c r="AA21" s="1">
        <v>0</v>
      </c>
      <c r="AB21" s="1">
        <v>0.4</v>
      </c>
      <c r="AC21" s="1">
        <v>0</v>
      </c>
      <c r="AD21" s="1">
        <v>0.8</v>
      </c>
      <c r="AE21" s="1">
        <v>0</v>
      </c>
      <c r="AF21" s="1">
        <v>0</v>
      </c>
      <c r="AG21" s="1">
        <v>0</v>
      </c>
      <c r="AH21" s="1">
        <v>0.6</v>
      </c>
      <c r="AI21" s="1">
        <v>0</v>
      </c>
      <c r="AJ21" s="1">
        <v>0</v>
      </c>
      <c r="AK21" s="1">
        <v>0</v>
      </c>
      <c r="AL21" s="1">
        <v>0.4</v>
      </c>
      <c r="AM21" s="1">
        <v>0.4</v>
      </c>
      <c r="AN21" s="1">
        <v>1.8</v>
      </c>
      <c r="AO21" s="1">
        <v>0</v>
      </c>
      <c r="AP21" s="1">
        <v>0</v>
      </c>
      <c r="AQ21" s="1">
        <v>0</v>
      </c>
      <c r="AR21" s="1">
        <v>0.8</v>
      </c>
      <c r="AS21" s="1">
        <v>0</v>
      </c>
      <c r="AT21" s="1">
        <v>0</v>
      </c>
      <c r="AU21" s="1">
        <v>0</v>
      </c>
      <c r="AV21" s="1"/>
      <c r="AW21" s="1">
        <v>0.4</v>
      </c>
      <c r="AX21" s="1">
        <v>1.6</v>
      </c>
      <c r="AY21" s="1">
        <v>0</v>
      </c>
      <c r="AZ21" s="1">
        <v>0.8</v>
      </c>
      <c r="BA21" s="1">
        <v>0.4</v>
      </c>
      <c r="BB21" s="1">
        <v>0</v>
      </c>
      <c r="BC21" s="1">
        <v>0</v>
      </c>
      <c r="BD21" s="1">
        <v>0</v>
      </c>
      <c r="BE21" s="1">
        <v>0</v>
      </c>
      <c r="BF21" s="1">
        <v>0.4</v>
      </c>
      <c r="BG21" s="1">
        <v>0</v>
      </c>
      <c r="BH21" s="1">
        <v>0.8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0.4</v>
      </c>
      <c r="BO21" s="1">
        <v>0</v>
      </c>
      <c r="BP21" s="1">
        <v>0</v>
      </c>
      <c r="BQ21" s="1">
        <v>1.4</v>
      </c>
      <c r="BR21" s="1">
        <v>0</v>
      </c>
      <c r="BS21" s="1">
        <v>0.4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0.8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0.4</v>
      </c>
      <c r="CG21" s="1">
        <v>0</v>
      </c>
      <c r="CH21" s="1">
        <v>0</v>
      </c>
      <c r="CI21" s="1">
        <v>0.4</v>
      </c>
      <c r="CJ21" s="1">
        <v>0</v>
      </c>
      <c r="CK21" s="1">
        <v>0.4</v>
      </c>
      <c r="CL21" s="1">
        <v>2.4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2</v>
      </c>
      <c r="CT21" s="1">
        <v>0</v>
      </c>
      <c r="CU21" s="1">
        <v>0</v>
      </c>
      <c r="CV21" s="1">
        <v>0</v>
      </c>
      <c r="CW21" s="1">
        <v>0.8</v>
      </c>
      <c r="CX21" s="1">
        <v>0.2</v>
      </c>
      <c r="CY21" s="1">
        <v>0</v>
      </c>
      <c r="CZ21" s="1">
        <v>0</v>
      </c>
      <c r="DA21" s="1">
        <v>4</v>
      </c>
      <c r="DB21" s="1">
        <v>0</v>
      </c>
      <c r="DC21" s="1">
        <v>0.8</v>
      </c>
      <c r="DD21" s="1">
        <v>6</v>
      </c>
      <c r="DE21" s="1">
        <v>9.6999999999999993</v>
      </c>
      <c r="DF21" s="1">
        <v>0</v>
      </c>
      <c r="DG21" s="1">
        <v>0</v>
      </c>
      <c r="DH21" s="1">
        <v>0</v>
      </c>
      <c r="DI21" s="1">
        <v>0.4</v>
      </c>
      <c r="DJ21" s="1">
        <v>0.4</v>
      </c>
      <c r="DK21" s="1">
        <v>0</v>
      </c>
      <c r="DL21" s="1">
        <v>0</v>
      </c>
      <c r="DM21" s="1">
        <v>31.5</v>
      </c>
      <c r="DN21" s="1">
        <v>0.8</v>
      </c>
      <c r="DO21" s="1">
        <v>0</v>
      </c>
      <c r="DP21" s="1">
        <v>0.8</v>
      </c>
      <c r="DQ21" s="1">
        <v>2.8</v>
      </c>
      <c r="DR21" s="1">
        <v>0</v>
      </c>
      <c r="DS21" s="1">
        <v>0</v>
      </c>
      <c r="DT21" s="1">
        <v>0</v>
      </c>
      <c r="DU21" s="1">
        <v>0</v>
      </c>
      <c r="DV21" s="1">
        <v>1.2</v>
      </c>
      <c r="DW21" s="1">
        <v>5.4</v>
      </c>
      <c r="DX21" s="1">
        <v>4</v>
      </c>
      <c r="DY21" s="1">
        <v>0</v>
      </c>
      <c r="DZ21" s="1">
        <v>1.4</v>
      </c>
      <c r="EA21" s="1">
        <v>2</v>
      </c>
      <c r="EB21" s="1">
        <v>2</v>
      </c>
      <c r="EC21" s="1">
        <v>0</v>
      </c>
      <c r="ED21" s="1">
        <v>0</v>
      </c>
      <c r="EE21" s="1">
        <v>0.8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1.6</v>
      </c>
      <c r="EN21" s="1">
        <v>0</v>
      </c>
      <c r="EO21" s="1">
        <v>0</v>
      </c>
      <c r="EP21" s="1">
        <v>0.8</v>
      </c>
      <c r="EQ21" s="1">
        <v>2.8</v>
      </c>
      <c r="ER21" s="1">
        <v>0</v>
      </c>
      <c r="ES21" s="1">
        <v>0</v>
      </c>
      <c r="ET21" s="1">
        <v>336</v>
      </c>
      <c r="EU21" s="1">
        <v>248</v>
      </c>
      <c r="EV21" s="1">
        <v>73</v>
      </c>
      <c r="EW21" s="1">
        <v>2</v>
      </c>
      <c r="EX21" s="1">
        <v>3</v>
      </c>
      <c r="EY21" s="1">
        <v>41.3</v>
      </c>
      <c r="EZ21" s="1">
        <v>1.8</v>
      </c>
      <c r="FA21" s="1">
        <v>4.4000000000000004</v>
      </c>
      <c r="FB21" s="1">
        <v>29.4</v>
      </c>
      <c r="FC21" s="1">
        <v>0</v>
      </c>
      <c r="FD21" s="1">
        <v>17.899999999999999</v>
      </c>
      <c r="FE21" s="1"/>
    </row>
    <row r="22" spans="1:161">
      <c r="A22" s="1">
        <v>275</v>
      </c>
      <c r="B22" s="1">
        <v>386.16</v>
      </c>
      <c r="C22" s="37">
        <v>386.15111999999999</v>
      </c>
      <c r="D22" s="37">
        <v>386.16636</v>
      </c>
      <c r="E22" s="37">
        <v>-203.874</v>
      </c>
      <c r="F22" s="37">
        <v>4.9019000000000004</v>
      </c>
      <c r="G22" s="1">
        <v>0.4</v>
      </c>
      <c r="H22" s="1">
        <v>5.3</v>
      </c>
      <c r="I22" s="1">
        <v>1.5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2.1</v>
      </c>
      <c r="S22" s="1">
        <v>1.3</v>
      </c>
      <c r="T22" s="1">
        <v>1.3</v>
      </c>
      <c r="U22" s="1">
        <v>0</v>
      </c>
      <c r="V22" s="1">
        <v>0</v>
      </c>
      <c r="W22" s="1">
        <v>0</v>
      </c>
      <c r="X22" s="1">
        <v>0</v>
      </c>
      <c r="Y22" s="1">
        <v>0.4</v>
      </c>
      <c r="Z22" s="1">
        <v>0.4</v>
      </c>
      <c r="AA22" s="1">
        <v>0</v>
      </c>
      <c r="AB22" s="1">
        <v>0.9</v>
      </c>
      <c r="AC22" s="1">
        <v>0</v>
      </c>
      <c r="AD22" s="1">
        <v>0.4</v>
      </c>
      <c r="AE22" s="1">
        <v>0.4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0.4</v>
      </c>
      <c r="AM22" s="1">
        <v>0</v>
      </c>
      <c r="AN22" s="1">
        <v>1.7</v>
      </c>
      <c r="AO22" s="1">
        <v>0</v>
      </c>
      <c r="AP22" s="1">
        <v>0</v>
      </c>
      <c r="AQ22" s="1">
        <v>0</v>
      </c>
      <c r="AR22" s="1">
        <v>2.4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0.6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1.3</v>
      </c>
      <c r="BE22" s="1">
        <v>0</v>
      </c>
      <c r="BF22" s="1">
        <v>0.9</v>
      </c>
      <c r="BG22" s="1">
        <v>0.4</v>
      </c>
      <c r="BH22" s="1">
        <v>0.6</v>
      </c>
      <c r="BI22" s="1">
        <v>0.2</v>
      </c>
      <c r="BJ22" s="1">
        <v>0</v>
      </c>
      <c r="BK22" s="1">
        <v>0</v>
      </c>
      <c r="BL22" s="1">
        <v>0</v>
      </c>
      <c r="BM22" s="1">
        <v>0.9</v>
      </c>
      <c r="BN22" s="1">
        <v>0.9</v>
      </c>
      <c r="BO22" s="1">
        <v>0.4</v>
      </c>
      <c r="BP22" s="1">
        <v>0.9</v>
      </c>
      <c r="BQ22" s="1">
        <v>2.8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0.4</v>
      </c>
      <c r="CK22" s="1">
        <v>0.4</v>
      </c>
      <c r="CL22" s="1">
        <v>1.5</v>
      </c>
      <c r="CM22" s="1">
        <v>0.4</v>
      </c>
      <c r="CN22" s="1">
        <v>0.4</v>
      </c>
      <c r="CO22" s="1">
        <v>0.4</v>
      </c>
      <c r="CP22" s="1">
        <v>0</v>
      </c>
      <c r="CQ22" s="1">
        <v>0.9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1.3</v>
      </c>
      <c r="CX22" s="1">
        <v>0</v>
      </c>
      <c r="CY22" s="1">
        <v>0</v>
      </c>
      <c r="CZ22" s="1">
        <v>0</v>
      </c>
      <c r="DA22" s="1">
        <v>4.0999999999999996</v>
      </c>
      <c r="DB22" s="1">
        <v>0</v>
      </c>
      <c r="DC22" s="1">
        <v>0.4</v>
      </c>
      <c r="DD22" s="1">
        <v>7.3</v>
      </c>
      <c r="DE22" s="1">
        <v>11.1</v>
      </c>
      <c r="DF22" s="1">
        <v>0</v>
      </c>
      <c r="DG22" s="1">
        <v>0</v>
      </c>
      <c r="DH22" s="1">
        <v>0</v>
      </c>
      <c r="DI22" s="1">
        <v>0.4</v>
      </c>
      <c r="DJ22" s="1">
        <v>0.4</v>
      </c>
      <c r="DK22" s="1">
        <v>0</v>
      </c>
      <c r="DL22" s="1">
        <v>0</v>
      </c>
      <c r="DM22" s="1">
        <v>24.6</v>
      </c>
      <c r="DN22" s="1">
        <v>1.1000000000000001</v>
      </c>
      <c r="DO22" s="1">
        <v>0</v>
      </c>
      <c r="DP22" s="1">
        <v>1.7</v>
      </c>
      <c r="DQ22" s="1">
        <v>0.9</v>
      </c>
      <c r="DR22" s="1">
        <v>0</v>
      </c>
      <c r="DS22" s="1">
        <v>0</v>
      </c>
      <c r="DT22" s="1">
        <v>0</v>
      </c>
      <c r="DU22" s="1">
        <v>0.4</v>
      </c>
      <c r="DV22" s="1">
        <v>0</v>
      </c>
      <c r="DW22" s="1">
        <v>6</v>
      </c>
      <c r="DX22" s="1">
        <v>5.6</v>
      </c>
      <c r="DY22" s="1">
        <v>0</v>
      </c>
      <c r="DZ22" s="1">
        <v>1.5</v>
      </c>
      <c r="EA22" s="1">
        <v>0.4</v>
      </c>
      <c r="EB22" s="1">
        <v>1.3</v>
      </c>
      <c r="EC22" s="1">
        <v>0</v>
      </c>
      <c r="ED22" s="1">
        <v>0</v>
      </c>
      <c r="EE22" s="1">
        <v>0.4</v>
      </c>
      <c r="EF22" s="1">
        <v>0.4</v>
      </c>
      <c r="EG22" s="1">
        <v>0.4</v>
      </c>
      <c r="EH22" s="1">
        <v>0.4</v>
      </c>
      <c r="EI22" s="1">
        <v>0.4</v>
      </c>
      <c r="EJ22" s="1">
        <v>0</v>
      </c>
      <c r="EK22" s="1">
        <v>0.9</v>
      </c>
      <c r="EL22" s="1">
        <v>0</v>
      </c>
      <c r="EM22" s="1">
        <v>2.6</v>
      </c>
      <c r="EN22" s="1">
        <v>0</v>
      </c>
      <c r="EO22" s="1">
        <v>0</v>
      </c>
      <c r="EP22" s="1">
        <v>1.7</v>
      </c>
      <c r="EQ22" s="1">
        <v>3.5</v>
      </c>
      <c r="ER22" s="1">
        <v>0</v>
      </c>
      <c r="ES22" s="1">
        <v>0</v>
      </c>
      <c r="ET22" s="1">
        <v>329</v>
      </c>
      <c r="EU22" s="1">
        <v>234</v>
      </c>
      <c r="EV22" s="1">
        <v>84</v>
      </c>
      <c r="EW22" s="1">
        <v>0</v>
      </c>
      <c r="EX22" s="1">
        <v>6.4</v>
      </c>
      <c r="EY22" s="1">
        <v>32.5</v>
      </c>
      <c r="EZ22" s="1">
        <v>4.0999999999999996</v>
      </c>
      <c r="FA22" s="1">
        <v>3.6</v>
      </c>
      <c r="FB22" s="1">
        <v>35.5</v>
      </c>
      <c r="FC22" s="1">
        <v>0</v>
      </c>
      <c r="FD22" s="1">
        <v>17.899999999999999</v>
      </c>
      <c r="FE22" s="1"/>
    </row>
    <row r="23" spans="1:161">
      <c r="A23" s="1">
        <v>275</v>
      </c>
      <c r="B23" s="1">
        <v>386.31</v>
      </c>
      <c r="C23" s="37">
        <v>386.30351999999999</v>
      </c>
      <c r="D23" s="37">
        <v>386.31876</v>
      </c>
      <c r="E23" s="37">
        <v>-219.114</v>
      </c>
      <c r="F23" s="37">
        <v>5.1683000000000003</v>
      </c>
      <c r="G23" s="1">
        <v>0.9</v>
      </c>
      <c r="H23" s="1">
        <v>14.7</v>
      </c>
      <c r="I23" s="1">
        <v>2.1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2.8</v>
      </c>
      <c r="S23" s="1">
        <v>0.4</v>
      </c>
      <c r="T23" s="1">
        <v>0.9</v>
      </c>
      <c r="U23" s="1">
        <v>0</v>
      </c>
      <c r="V23" s="1">
        <v>0</v>
      </c>
      <c r="W23" s="1">
        <v>0</v>
      </c>
      <c r="X23" s="1">
        <v>0</v>
      </c>
      <c r="Y23" s="1">
        <v>0.4</v>
      </c>
      <c r="Z23" s="1">
        <v>0.4</v>
      </c>
      <c r="AA23" s="1">
        <v>0</v>
      </c>
      <c r="AB23" s="1">
        <v>0.9</v>
      </c>
      <c r="AC23" s="1">
        <v>0</v>
      </c>
      <c r="AD23" s="1">
        <v>0.4</v>
      </c>
      <c r="AE23" s="1">
        <v>0</v>
      </c>
      <c r="AF23" s="1">
        <v>0</v>
      </c>
      <c r="AG23" s="1">
        <v>0</v>
      </c>
      <c r="AH23" s="1">
        <v>0.6</v>
      </c>
      <c r="AI23" s="1">
        <v>0.4</v>
      </c>
      <c r="AJ23" s="1">
        <v>0</v>
      </c>
      <c r="AK23" s="1">
        <v>0</v>
      </c>
      <c r="AL23" s="1">
        <v>1.1000000000000001</v>
      </c>
      <c r="AM23" s="1">
        <v>2.8</v>
      </c>
      <c r="AN23" s="1">
        <v>0</v>
      </c>
      <c r="AO23" s="1">
        <v>0</v>
      </c>
      <c r="AP23" s="1">
        <v>0</v>
      </c>
      <c r="AQ23" s="1">
        <v>0</v>
      </c>
      <c r="AR23" s="1">
        <v>1.1000000000000001</v>
      </c>
      <c r="AS23" s="1">
        <v>0.4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0.4</v>
      </c>
      <c r="BB23" s="1">
        <v>0</v>
      </c>
      <c r="BC23" s="1">
        <v>0</v>
      </c>
      <c r="BD23" s="1">
        <v>0.4</v>
      </c>
      <c r="BE23" s="1">
        <v>0</v>
      </c>
      <c r="BF23" s="1">
        <v>0.9</v>
      </c>
      <c r="BG23" s="1">
        <v>0</v>
      </c>
      <c r="BH23" s="1">
        <v>0</v>
      </c>
      <c r="BI23" s="1">
        <v>0.4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0.4</v>
      </c>
      <c r="BQ23" s="1">
        <v>1.1000000000000001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0.9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0.9</v>
      </c>
      <c r="CK23" s="1">
        <v>0</v>
      </c>
      <c r="CL23" s="1">
        <v>2.6</v>
      </c>
      <c r="CM23" s="1">
        <v>0</v>
      </c>
      <c r="CN23" s="1">
        <v>0.4</v>
      </c>
      <c r="CO23" s="1">
        <v>0.6</v>
      </c>
      <c r="CP23" s="1">
        <v>0</v>
      </c>
      <c r="CQ23" s="1">
        <v>1.7</v>
      </c>
      <c r="CR23" s="1">
        <v>0</v>
      </c>
      <c r="CS23" s="1">
        <v>0.4</v>
      </c>
      <c r="CT23" s="1">
        <v>0</v>
      </c>
      <c r="CU23" s="1">
        <v>0</v>
      </c>
      <c r="CV23" s="1">
        <v>0</v>
      </c>
      <c r="CW23" s="1">
        <v>0.4</v>
      </c>
      <c r="CX23" s="1">
        <v>0.9</v>
      </c>
      <c r="CY23" s="1">
        <v>0</v>
      </c>
      <c r="CZ23" s="1">
        <v>0</v>
      </c>
      <c r="DA23" s="1">
        <v>4.7</v>
      </c>
      <c r="DB23" s="1">
        <v>0</v>
      </c>
      <c r="DC23" s="1">
        <v>0.4</v>
      </c>
      <c r="DD23" s="1">
        <v>2.6</v>
      </c>
      <c r="DE23" s="1">
        <v>9</v>
      </c>
      <c r="DF23" s="1">
        <v>0</v>
      </c>
      <c r="DG23" s="1">
        <v>0</v>
      </c>
      <c r="DH23" s="1">
        <v>0</v>
      </c>
      <c r="DI23" s="1">
        <v>0.4</v>
      </c>
      <c r="DJ23" s="1">
        <v>0</v>
      </c>
      <c r="DK23" s="1">
        <v>0</v>
      </c>
      <c r="DL23" s="1">
        <v>0</v>
      </c>
      <c r="DM23" s="1">
        <v>23.7</v>
      </c>
      <c r="DN23" s="1">
        <v>0.4</v>
      </c>
      <c r="DO23" s="1">
        <v>0</v>
      </c>
      <c r="DP23" s="1">
        <v>1.7</v>
      </c>
      <c r="DQ23" s="1">
        <v>1.5</v>
      </c>
      <c r="DR23" s="1">
        <v>0</v>
      </c>
      <c r="DS23" s="1">
        <v>0</v>
      </c>
      <c r="DT23" s="1">
        <v>0.4</v>
      </c>
      <c r="DU23" s="1">
        <v>0</v>
      </c>
      <c r="DV23" s="1">
        <v>0.6</v>
      </c>
      <c r="DW23" s="1">
        <v>7.3</v>
      </c>
      <c r="DX23" s="1">
        <v>3.4</v>
      </c>
      <c r="DY23" s="1">
        <v>0</v>
      </c>
      <c r="DZ23" s="1">
        <v>1.1000000000000001</v>
      </c>
      <c r="EA23" s="1">
        <v>0.9</v>
      </c>
      <c r="EB23" s="1">
        <v>1.3</v>
      </c>
      <c r="EC23" s="1">
        <v>0</v>
      </c>
      <c r="ED23" s="1">
        <v>0</v>
      </c>
      <c r="EE23" s="1">
        <v>0</v>
      </c>
      <c r="EF23" s="1">
        <v>2.2000000000000002</v>
      </c>
      <c r="EG23" s="1">
        <v>0.9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7</v>
      </c>
      <c r="EN23" s="1">
        <v>0</v>
      </c>
      <c r="EO23" s="1">
        <v>0</v>
      </c>
      <c r="EP23" s="1">
        <v>1.7</v>
      </c>
      <c r="EQ23" s="1">
        <v>3.9</v>
      </c>
      <c r="ER23" s="1">
        <v>0</v>
      </c>
      <c r="ES23" s="1">
        <v>0</v>
      </c>
      <c r="ET23" s="1">
        <v>364</v>
      </c>
      <c r="EU23" s="1">
        <v>234</v>
      </c>
      <c r="EV23" s="1">
        <v>65</v>
      </c>
      <c r="EW23" s="1">
        <v>0.4</v>
      </c>
      <c r="EX23" s="1">
        <v>4.5</v>
      </c>
      <c r="EY23" s="1">
        <v>41</v>
      </c>
      <c r="EZ23" s="1">
        <v>1.5</v>
      </c>
      <c r="FA23" s="1">
        <v>4.7</v>
      </c>
      <c r="FB23" s="1">
        <v>27.1</v>
      </c>
      <c r="FC23" s="1">
        <v>0</v>
      </c>
      <c r="FD23" s="1">
        <v>20.7</v>
      </c>
      <c r="FE23" s="1"/>
    </row>
    <row r="24" spans="1:161">
      <c r="A24" s="1">
        <v>275</v>
      </c>
      <c r="B24" s="1">
        <v>386.46</v>
      </c>
      <c r="C24" s="37">
        <v>386.45591999999999</v>
      </c>
      <c r="D24" s="37">
        <v>386.47116</v>
      </c>
      <c r="E24" s="37">
        <v>-234.35400000000001</v>
      </c>
      <c r="F24" s="37">
        <v>5.6158000000000001</v>
      </c>
      <c r="G24" s="1">
        <v>0.6</v>
      </c>
      <c r="H24" s="1">
        <v>9.9</v>
      </c>
      <c r="I24" s="1">
        <v>2.2999999999999998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0.4</v>
      </c>
      <c r="P24" s="1">
        <v>0</v>
      </c>
      <c r="Q24" s="1">
        <v>0</v>
      </c>
      <c r="R24" s="1">
        <v>0.4</v>
      </c>
      <c r="S24" s="1">
        <v>0</v>
      </c>
      <c r="T24" s="1">
        <v>0.8</v>
      </c>
      <c r="U24" s="1">
        <v>0</v>
      </c>
      <c r="V24" s="1">
        <v>0</v>
      </c>
      <c r="W24" s="1">
        <v>0.4</v>
      </c>
      <c r="X24" s="1">
        <v>0</v>
      </c>
      <c r="Y24" s="1">
        <v>0.4</v>
      </c>
      <c r="Z24" s="1">
        <v>0.4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1.3</v>
      </c>
      <c r="AI24" s="1">
        <v>0</v>
      </c>
      <c r="AJ24" s="1">
        <v>0</v>
      </c>
      <c r="AK24" s="1">
        <v>0</v>
      </c>
      <c r="AL24" s="1">
        <v>0.4</v>
      </c>
      <c r="AM24" s="1">
        <v>0.4</v>
      </c>
      <c r="AN24" s="1">
        <v>2.7</v>
      </c>
      <c r="AO24" s="1">
        <v>0</v>
      </c>
      <c r="AP24" s="1">
        <v>0</v>
      </c>
      <c r="AQ24" s="1">
        <v>0</v>
      </c>
      <c r="AR24" s="1">
        <v>1.5</v>
      </c>
      <c r="AS24" s="1">
        <v>0.6</v>
      </c>
      <c r="AT24" s="1">
        <v>0</v>
      </c>
      <c r="AU24" s="1">
        <v>0</v>
      </c>
      <c r="AV24" s="1">
        <v>0</v>
      </c>
      <c r="AW24" s="1">
        <v>0</v>
      </c>
      <c r="AX24" s="1">
        <v>0.4</v>
      </c>
      <c r="AY24" s="1">
        <v>0</v>
      </c>
      <c r="AZ24" s="1">
        <v>0.4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2.1</v>
      </c>
      <c r="BG24" s="1">
        <v>0</v>
      </c>
      <c r="BH24" s="1">
        <v>1.3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0.4</v>
      </c>
      <c r="BO24" s="1">
        <v>0.4</v>
      </c>
      <c r="BP24" s="1">
        <v>0</v>
      </c>
      <c r="BQ24" s="1">
        <v>2.5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0.4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0.4</v>
      </c>
      <c r="CG24" s="1">
        <v>0</v>
      </c>
      <c r="CH24" s="1">
        <v>0</v>
      </c>
      <c r="CI24" s="1">
        <v>0.4</v>
      </c>
      <c r="CJ24" s="1">
        <v>0</v>
      </c>
      <c r="CK24" s="1">
        <v>0</v>
      </c>
      <c r="CL24" s="1">
        <v>1.9</v>
      </c>
      <c r="CM24" s="1">
        <v>0</v>
      </c>
      <c r="CN24" s="1">
        <v>0.4</v>
      </c>
      <c r="CO24" s="1">
        <v>0.4</v>
      </c>
      <c r="CP24" s="1">
        <v>0</v>
      </c>
      <c r="CQ24" s="1">
        <v>1.5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2.1</v>
      </c>
      <c r="CX24" s="1">
        <v>0</v>
      </c>
      <c r="CY24" s="1">
        <v>0</v>
      </c>
      <c r="CZ24" s="1">
        <v>0</v>
      </c>
      <c r="DA24" s="1">
        <v>1.7</v>
      </c>
      <c r="DB24" s="1">
        <v>0</v>
      </c>
      <c r="DC24" s="1">
        <v>0.4</v>
      </c>
      <c r="DD24" s="1">
        <v>2.5</v>
      </c>
      <c r="DE24" s="1">
        <v>6.3</v>
      </c>
      <c r="DF24" s="1">
        <v>0</v>
      </c>
      <c r="DG24" s="1">
        <v>0</v>
      </c>
      <c r="DH24" s="1">
        <v>0</v>
      </c>
      <c r="DI24" s="1">
        <v>0.4</v>
      </c>
      <c r="DJ24" s="1">
        <v>0</v>
      </c>
      <c r="DK24" s="1">
        <v>0</v>
      </c>
      <c r="DL24" s="1">
        <v>0</v>
      </c>
      <c r="DM24" s="1">
        <v>32.4</v>
      </c>
      <c r="DN24" s="1">
        <v>0.8</v>
      </c>
      <c r="DO24" s="1">
        <v>0</v>
      </c>
      <c r="DP24" s="1">
        <v>1.3</v>
      </c>
      <c r="DQ24" s="1">
        <v>1.7</v>
      </c>
      <c r="DR24" s="1">
        <v>0</v>
      </c>
      <c r="DS24" s="1">
        <v>0</v>
      </c>
      <c r="DT24" s="1">
        <v>0</v>
      </c>
      <c r="DU24" s="1">
        <v>0</v>
      </c>
      <c r="DV24" s="1">
        <v>2.5</v>
      </c>
      <c r="DW24" s="1">
        <v>6.7</v>
      </c>
      <c r="DX24" s="1">
        <v>4.4000000000000004</v>
      </c>
      <c r="DY24" s="1">
        <v>0</v>
      </c>
      <c r="DZ24" s="1">
        <v>0.8</v>
      </c>
      <c r="EA24" s="1">
        <v>0.4</v>
      </c>
      <c r="EB24" s="1">
        <v>1.7</v>
      </c>
      <c r="EC24" s="1">
        <v>0.4</v>
      </c>
      <c r="ED24" s="1">
        <v>0</v>
      </c>
      <c r="EE24" s="1">
        <v>0.4</v>
      </c>
      <c r="EF24" s="1">
        <v>0.4</v>
      </c>
      <c r="EG24" s="1">
        <v>0.4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4.3</v>
      </c>
      <c r="EN24" s="1">
        <v>0</v>
      </c>
      <c r="EO24" s="1">
        <v>0</v>
      </c>
      <c r="EP24" s="1">
        <v>1.3</v>
      </c>
      <c r="EQ24" s="1">
        <v>3.4</v>
      </c>
      <c r="ER24" s="1">
        <v>0</v>
      </c>
      <c r="ES24" s="1">
        <v>0</v>
      </c>
      <c r="ET24" s="1">
        <v>339</v>
      </c>
      <c r="EU24" s="1">
        <v>238</v>
      </c>
      <c r="EV24" s="1">
        <v>63</v>
      </c>
      <c r="EW24" s="1">
        <v>0</v>
      </c>
      <c r="EX24" s="1">
        <v>2.9</v>
      </c>
      <c r="EY24" s="1">
        <v>45.5</v>
      </c>
      <c r="EZ24" s="1">
        <v>2.5</v>
      </c>
      <c r="FA24" s="1">
        <v>4.8</v>
      </c>
      <c r="FB24" s="1">
        <v>25.7</v>
      </c>
      <c r="FC24" s="1">
        <v>0</v>
      </c>
      <c r="FD24" s="1">
        <v>18.5</v>
      </c>
      <c r="FE24" s="1"/>
    </row>
    <row r="25" spans="1:161">
      <c r="A25" s="1">
        <v>275</v>
      </c>
      <c r="B25" s="1">
        <v>386.62</v>
      </c>
      <c r="C25" s="37">
        <v>386.60831999999999</v>
      </c>
      <c r="D25" s="37">
        <v>386.62356</v>
      </c>
      <c r="E25" s="37">
        <v>-249.59399999999999</v>
      </c>
      <c r="F25" s="37">
        <v>4.8411999999999997</v>
      </c>
      <c r="G25" s="1">
        <v>0</v>
      </c>
      <c r="H25" s="1">
        <v>5.5</v>
      </c>
      <c r="I25" s="1">
        <v>2.2999999999999998</v>
      </c>
      <c r="J25" s="1">
        <v>0</v>
      </c>
      <c r="K25" s="1">
        <v>0</v>
      </c>
      <c r="L25" s="1">
        <v>0</v>
      </c>
      <c r="M25" s="1">
        <v>0.5</v>
      </c>
      <c r="N25" s="1">
        <v>0</v>
      </c>
      <c r="O25" s="1">
        <v>0.5</v>
      </c>
      <c r="P25" s="1">
        <v>0</v>
      </c>
      <c r="Q25" s="1">
        <v>0</v>
      </c>
      <c r="R25" s="1">
        <v>2.2999999999999998</v>
      </c>
      <c r="S25" s="1">
        <v>0.5</v>
      </c>
      <c r="T25" s="1">
        <v>1.4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0.9</v>
      </c>
      <c r="AA25" s="1">
        <v>0</v>
      </c>
      <c r="AB25" s="1">
        <v>0.5</v>
      </c>
      <c r="AC25" s="1">
        <v>0.5</v>
      </c>
      <c r="AD25" s="1">
        <v>0.5</v>
      </c>
      <c r="AE25" s="1">
        <v>0</v>
      </c>
      <c r="AF25" s="1">
        <v>0</v>
      </c>
      <c r="AG25" s="1">
        <v>0</v>
      </c>
      <c r="AH25" s="1">
        <v>1.1000000000000001</v>
      </c>
      <c r="AI25" s="1">
        <v>0</v>
      </c>
      <c r="AJ25" s="1">
        <v>0</v>
      </c>
      <c r="AK25" s="1">
        <v>0.5</v>
      </c>
      <c r="AL25" s="1">
        <v>0.5</v>
      </c>
      <c r="AM25" s="1">
        <v>0.9</v>
      </c>
      <c r="AN25" s="1">
        <v>2.2999999999999998</v>
      </c>
      <c r="AO25" s="1">
        <v>0</v>
      </c>
      <c r="AP25" s="1">
        <v>0</v>
      </c>
      <c r="AQ25" s="1">
        <v>0</v>
      </c>
      <c r="AR25" s="1">
        <v>1.6</v>
      </c>
      <c r="AS25" s="1">
        <v>0.9</v>
      </c>
      <c r="AT25" s="1">
        <v>0</v>
      </c>
      <c r="AU25" s="1">
        <v>0</v>
      </c>
      <c r="AV25" s="1">
        <v>0</v>
      </c>
      <c r="AW25" s="1">
        <v>0</v>
      </c>
      <c r="AX25" s="1">
        <v>0.5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0.7</v>
      </c>
      <c r="BE25" s="1">
        <v>0.5</v>
      </c>
      <c r="BF25" s="1">
        <v>0.9</v>
      </c>
      <c r="BG25" s="1">
        <v>0</v>
      </c>
      <c r="BH25" s="1">
        <v>2.2999999999999998</v>
      </c>
      <c r="BI25" s="1">
        <v>0</v>
      </c>
      <c r="BJ25" s="1">
        <v>0</v>
      </c>
      <c r="BK25" s="1">
        <v>0.2</v>
      </c>
      <c r="BL25" s="1">
        <v>0</v>
      </c>
      <c r="BM25" s="1">
        <v>0</v>
      </c>
      <c r="BN25" s="1">
        <v>0.5</v>
      </c>
      <c r="BO25" s="1">
        <v>0</v>
      </c>
      <c r="BP25" s="1">
        <v>0.5</v>
      </c>
      <c r="BQ25" s="1">
        <v>1.6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0.9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0.5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0.9</v>
      </c>
      <c r="CM25" s="1">
        <v>0</v>
      </c>
      <c r="CN25" s="1">
        <v>0</v>
      </c>
      <c r="CO25" s="1">
        <v>0.2</v>
      </c>
      <c r="CP25" s="1">
        <v>0</v>
      </c>
      <c r="CQ25" s="1">
        <v>0</v>
      </c>
      <c r="CR25" s="1">
        <v>0</v>
      </c>
      <c r="CS25" s="1">
        <v>0.9</v>
      </c>
      <c r="CT25" s="1">
        <v>0.9</v>
      </c>
      <c r="CU25" s="1">
        <v>0</v>
      </c>
      <c r="CV25" s="1">
        <v>0</v>
      </c>
      <c r="CW25" s="1">
        <v>0.5</v>
      </c>
      <c r="CX25" s="1">
        <v>0.9</v>
      </c>
      <c r="CY25" s="1">
        <v>0</v>
      </c>
      <c r="CZ25" s="1">
        <v>0</v>
      </c>
      <c r="DA25" s="1">
        <v>2.5</v>
      </c>
      <c r="DB25" s="1">
        <v>0</v>
      </c>
      <c r="DC25" s="1">
        <v>0.9</v>
      </c>
      <c r="DD25" s="1">
        <v>2.2999999999999998</v>
      </c>
      <c r="DE25" s="1">
        <v>7.7</v>
      </c>
      <c r="DF25" s="1">
        <v>0</v>
      </c>
      <c r="DG25" s="1">
        <v>0</v>
      </c>
      <c r="DH25" s="1">
        <v>0</v>
      </c>
      <c r="DI25" s="1">
        <v>2.2999999999999998</v>
      </c>
      <c r="DJ25" s="1">
        <v>0</v>
      </c>
      <c r="DK25" s="1">
        <v>0</v>
      </c>
      <c r="DL25" s="1">
        <v>0</v>
      </c>
      <c r="DM25" s="1">
        <v>30.8</v>
      </c>
      <c r="DN25" s="1">
        <v>1.1000000000000001</v>
      </c>
      <c r="DO25" s="1">
        <v>0</v>
      </c>
      <c r="DP25" s="1">
        <v>2.7</v>
      </c>
      <c r="DQ25" s="1">
        <v>2.7</v>
      </c>
      <c r="DR25" s="1">
        <v>0</v>
      </c>
      <c r="DS25" s="1">
        <v>0.5</v>
      </c>
      <c r="DT25" s="1">
        <v>0</v>
      </c>
      <c r="DU25" s="1">
        <v>0</v>
      </c>
      <c r="DV25" s="1">
        <v>0.9</v>
      </c>
      <c r="DW25" s="1">
        <v>3.9</v>
      </c>
      <c r="DX25" s="1">
        <v>4.5999999999999996</v>
      </c>
      <c r="DY25" s="1">
        <v>0</v>
      </c>
      <c r="DZ25" s="1">
        <v>1.1000000000000001</v>
      </c>
      <c r="EA25" s="1">
        <v>0.9</v>
      </c>
      <c r="EB25" s="1">
        <v>1.4</v>
      </c>
      <c r="EC25" s="1">
        <v>0</v>
      </c>
      <c r="ED25" s="1">
        <v>0</v>
      </c>
      <c r="EE25" s="1">
        <v>0.9</v>
      </c>
      <c r="EF25" s="1">
        <v>0.5</v>
      </c>
      <c r="EG25" s="1">
        <v>0.9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6.1</v>
      </c>
      <c r="EN25" s="1">
        <v>0</v>
      </c>
      <c r="EO25" s="1">
        <v>0</v>
      </c>
      <c r="EP25" s="1">
        <v>2.8</v>
      </c>
      <c r="EQ25" s="1">
        <v>4.7</v>
      </c>
      <c r="ER25" s="1">
        <v>0</v>
      </c>
      <c r="ES25" s="1">
        <v>0</v>
      </c>
      <c r="ET25" s="1">
        <v>331</v>
      </c>
      <c r="EU25" s="1">
        <v>220</v>
      </c>
      <c r="EV25" s="1">
        <v>61</v>
      </c>
      <c r="EW25" s="1">
        <v>0.9</v>
      </c>
      <c r="EX25" s="1">
        <v>6.8</v>
      </c>
      <c r="EY25" s="1">
        <v>39.6</v>
      </c>
      <c r="EZ25" s="1">
        <v>2.1</v>
      </c>
      <c r="FA25" s="1">
        <v>6.4</v>
      </c>
      <c r="FB25" s="1">
        <v>26.2</v>
      </c>
      <c r="FC25" s="1">
        <v>0</v>
      </c>
      <c r="FD25" s="1">
        <v>18</v>
      </c>
      <c r="FE25" s="1"/>
    </row>
    <row r="26" spans="1:161">
      <c r="A26" s="1">
        <v>275</v>
      </c>
      <c r="B26" s="1">
        <v>386.77</v>
      </c>
      <c r="C26" s="37">
        <v>386.76071999999999</v>
      </c>
      <c r="D26" s="37">
        <v>386.77596</v>
      </c>
      <c r="E26" s="37">
        <v>-264.834</v>
      </c>
      <c r="F26" s="37">
        <v>5.2614999999999998</v>
      </c>
      <c r="G26" s="1">
        <v>0.9</v>
      </c>
      <c r="H26" s="1">
        <v>7.5</v>
      </c>
      <c r="I26" s="1">
        <v>0.9</v>
      </c>
      <c r="J26" s="1">
        <v>0</v>
      </c>
      <c r="K26" s="1">
        <v>0.4</v>
      </c>
      <c r="L26" s="1">
        <v>0</v>
      </c>
      <c r="M26" s="1">
        <v>0</v>
      </c>
      <c r="N26" s="1">
        <v>0</v>
      </c>
      <c r="O26" s="1">
        <v>0.9</v>
      </c>
      <c r="P26" s="1">
        <v>0</v>
      </c>
      <c r="Q26" s="1">
        <v>0</v>
      </c>
      <c r="R26" s="1">
        <v>0</v>
      </c>
      <c r="S26" s="1">
        <v>0</v>
      </c>
      <c r="T26" s="1">
        <v>1.8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0.9</v>
      </c>
      <c r="AC26" s="1">
        <v>0</v>
      </c>
      <c r="AD26" s="1">
        <v>1.3</v>
      </c>
      <c r="AE26" s="1">
        <v>0</v>
      </c>
      <c r="AF26" s="1">
        <v>0.4</v>
      </c>
      <c r="AG26" s="1">
        <v>0</v>
      </c>
      <c r="AH26" s="1">
        <v>0.4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1.1000000000000001</v>
      </c>
      <c r="AO26" s="1">
        <v>0</v>
      </c>
      <c r="AP26" s="1">
        <v>0</v>
      </c>
      <c r="AQ26" s="1">
        <v>0</v>
      </c>
      <c r="AR26" s="1">
        <v>0.4</v>
      </c>
      <c r="AS26" s="1">
        <v>0</v>
      </c>
      <c r="AT26" s="1">
        <v>1.8</v>
      </c>
      <c r="AU26" s="1">
        <v>0</v>
      </c>
      <c r="AV26" s="1">
        <v>0</v>
      </c>
      <c r="AW26" s="1">
        <v>0</v>
      </c>
      <c r="AX26" s="1">
        <v>0.4</v>
      </c>
      <c r="AY26" s="1">
        <v>0</v>
      </c>
      <c r="AZ26" s="1">
        <v>4.8</v>
      </c>
      <c r="BA26" s="1">
        <v>1.3</v>
      </c>
      <c r="BB26" s="1">
        <v>0</v>
      </c>
      <c r="BC26" s="1">
        <v>0</v>
      </c>
      <c r="BD26" s="1">
        <v>0.4</v>
      </c>
      <c r="BE26" s="1">
        <v>0.4</v>
      </c>
      <c r="BF26" s="1">
        <v>1.1000000000000001</v>
      </c>
      <c r="BG26" s="1">
        <v>0.4</v>
      </c>
      <c r="BH26" s="1">
        <v>0.9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0.4</v>
      </c>
      <c r="BO26" s="1">
        <v>0</v>
      </c>
      <c r="BP26" s="1">
        <v>0</v>
      </c>
      <c r="BQ26" s="1">
        <v>2.2000000000000002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0.4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0.9</v>
      </c>
      <c r="CG26" s="1">
        <v>0</v>
      </c>
      <c r="CH26" s="1">
        <v>0</v>
      </c>
      <c r="CI26" s="1">
        <v>0</v>
      </c>
      <c r="CJ26" s="1">
        <v>0</v>
      </c>
      <c r="CK26" s="1">
        <v>0.4</v>
      </c>
      <c r="CL26" s="1">
        <v>1.1000000000000001</v>
      </c>
      <c r="CM26" s="1">
        <v>0</v>
      </c>
      <c r="CN26" s="1">
        <v>0</v>
      </c>
      <c r="CO26" s="1">
        <v>0.7</v>
      </c>
      <c r="CP26" s="1">
        <v>0.4</v>
      </c>
      <c r="CQ26" s="1">
        <v>12.5</v>
      </c>
      <c r="CR26" s="1">
        <v>0</v>
      </c>
      <c r="CS26" s="1">
        <v>0</v>
      </c>
      <c r="CT26" s="1">
        <v>0.4</v>
      </c>
      <c r="CU26" s="1">
        <v>0</v>
      </c>
      <c r="CV26" s="1">
        <v>0.4</v>
      </c>
      <c r="CW26" s="1">
        <v>1.3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0.4</v>
      </c>
      <c r="DD26" s="1">
        <v>3.5</v>
      </c>
      <c r="DE26" s="1">
        <v>6.6</v>
      </c>
      <c r="DF26" s="1">
        <v>0</v>
      </c>
      <c r="DG26" s="1">
        <v>0</v>
      </c>
      <c r="DH26" s="1">
        <v>0</v>
      </c>
      <c r="DI26" s="1">
        <v>0.9</v>
      </c>
      <c r="DJ26" s="1">
        <v>0</v>
      </c>
      <c r="DK26" s="1">
        <v>0</v>
      </c>
      <c r="DL26" s="1">
        <v>0</v>
      </c>
      <c r="DM26" s="1">
        <v>22.8</v>
      </c>
      <c r="DN26" s="1">
        <v>0.4</v>
      </c>
      <c r="DO26" s="1">
        <v>0</v>
      </c>
      <c r="DP26" s="1">
        <v>0.4</v>
      </c>
      <c r="DQ26" s="1">
        <v>2.6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7.9</v>
      </c>
      <c r="DX26" s="1">
        <v>3.7</v>
      </c>
      <c r="DY26" s="1">
        <v>0</v>
      </c>
      <c r="DZ26" s="1">
        <v>0.9</v>
      </c>
      <c r="EA26" s="1">
        <v>2.6</v>
      </c>
      <c r="EB26" s="1">
        <v>1.3</v>
      </c>
      <c r="EC26" s="1">
        <v>0</v>
      </c>
      <c r="ED26" s="1">
        <v>0.4</v>
      </c>
      <c r="EE26" s="1">
        <v>0</v>
      </c>
      <c r="EF26" s="1">
        <v>1.3</v>
      </c>
      <c r="EG26" s="1">
        <v>0.9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8.8000000000000007</v>
      </c>
      <c r="EN26" s="1">
        <v>0</v>
      </c>
      <c r="EO26" s="1">
        <v>0</v>
      </c>
      <c r="EP26" s="1">
        <v>0.4</v>
      </c>
      <c r="EQ26" s="1">
        <v>3.5</v>
      </c>
      <c r="ER26" s="1">
        <v>0</v>
      </c>
      <c r="ES26" s="1">
        <v>0</v>
      </c>
      <c r="ET26" s="1">
        <v>339</v>
      </c>
      <c r="EU26" s="1">
        <v>228</v>
      </c>
      <c r="EV26" s="1">
        <v>79</v>
      </c>
      <c r="EW26" s="1">
        <v>0</v>
      </c>
      <c r="EX26" s="1">
        <v>3.1</v>
      </c>
      <c r="EY26" s="1">
        <v>31.6</v>
      </c>
      <c r="EZ26" s="1">
        <v>2.6</v>
      </c>
      <c r="FA26" s="1">
        <v>2.9</v>
      </c>
      <c r="FB26" s="1">
        <v>33.6</v>
      </c>
      <c r="FC26" s="1">
        <v>0</v>
      </c>
      <c r="FD26" s="1">
        <v>26.3</v>
      </c>
      <c r="FE26" s="1"/>
    </row>
    <row r="27" spans="1:161">
      <c r="A27" s="1">
        <v>275</v>
      </c>
      <c r="B27" s="1">
        <v>386.92</v>
      </c>
      <c r="C27" s="37">
        <v>386.91311999999999</v>
      </c>
      <c r="D27" s="37">
        <v>386.92836</v>
      </c>
      <c r="E27" s="37">
        <v>-280.07400000000001</v>
      </c>
      <c r="F27" s="37">
        <v>9.1674000000000007</v>
      </c>
      <c r="G27" s="1">
        <v>0.4</v>
      </c>
      <c r="H27" s="1">
        <v>4.8</v>
      </c>
      <c r="I27" s="1">
        <v>1.5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0.4</v>
      </c>
      <c r="S27" s="1">
        <v>0.9</v>
      </c>
      <c r="T27" s="1">
        <v>1.3</v>
      </c>
      <c r="U27" s="1">
        <v>0</v>
      </c>
      <c r="V27" s="1">
        <v>0</v>
      </c>
      <c r="W27" s="1">
        <v>0.9</v>
      </c>
      <c r="X27" s="1">
        <v>0</v>
      </c>
      <c r="Y27" s="1">
        <v>0.4</v>
      </c>
      <c r="Z27" s="1">
        <v>1.7</v>
      </c>
      <c r="AA27" s="1">
        <v>0</v>
      </c>
      <c r="AB27" s="1">
        <v>1.3</v>
      </c>
      <c r="AC27" s="1">
        <v>0</v>
      </c>
      <c r="AD27" s="1">
        <v>1.3</v>
      </c>
      <c r="AE27" s="1">
        <v>0</v>
      </c>
      <c r="AF27" s="1">
        <v>0.4</v>
      </c>
      <c r="AG27" s="1">
        <v>0</v>
      </c>
      <c r="AH27" s="1">
        <v>0.9</v>
      </c>
      <c r="AI27" s="1">
        <v>0</v>
      </c>
      <c r="AJ27" s="1">
        <v>0</v>
      </c>
      <c r="AK27" s="1">
        <v>0</v>
      </c>
      <c r="AL27" s="1">
        <v>0.4</v>
      </c>
      <c r="AM27" s="1">
        <v>0.4</v>
      </c>
      <c r="AN27" s="1">
        <v>1.7</v>
      </c>
      <c r="AO27" s="1">
        <v>0</v>
      </c>
      <c r="AP27" s="1">
        <v>0</v>
      </c>
      <c r="AQ27" s="1">
        <v>0</v>
      </c>
      <c r="AR27" s="1">
        <v>1.1000000000000001</v>
      </c>
      <c r="AS27" s="1">
        <v>0</v>
      </c>
      <c r="AT27" s="1">
        <v>0</v>
      </c>
      <c r="AU27" s="1">
        <v>0</v>
      </c>
      <c r="AV27" s="1">
        <v>0</v>
      </c>
      <c r="AW27" s="1">
        <v>0.4</v>
      </c>
      <c r="AX27" s="1">
        <v>0</v>
      </c>
      <c r="AY27" s="1">
        <v>0</v>
      </c>
      <c r="AZ27" s="1">
        <v>1.3</v>
      </c>
      <c r="BA27" s="1">
        <v>0.4</v>
      </c>
      <c r="BB27" s="1">
        <v>0</v>
      </c>
      <c r="BC27" s="1">
        <v>0</v>
      </c>
      <c r="BD27" s="1">
        <v>0.4</v>
      </c>
      <c r="BE27" s="1">
        <v>0</v>
      </c>
      <c r="BF27" s="1">
        <v>1.3</v>
      </c>
      <c r="BG27" s="1">
        <v>0.2</v>
      </c>
      <c r="BH27" s="1">
        <v>1.3</v>
      </c>
      <c r="BI27" s="1">
        <v>0.7</v>
      </c>
      <c r="BJ27" s="1">
        <v>0</v>
      </c>
      <c r="BK27" s="1">
        <v>0</v>
      </c>
      <c r="BL27" s="1">
        <v>0</v>
      </c>
      <c r="BM27" s="1">
        <v>0</v>
      </c>
      <c r="BN27" s="1">
        <v>0.7</v>
      </c>
      <c r="BO27" s="1">
        <v>0</v>
      </c>
      <c r="BP27" s="1">
        <v>0.4</v>
      </c>
      <c r="BQ27" s="1">
        <v>2</v>
      </c>
      <c r="BR27" s="1">
        <v>0</v>
      </c>
      <c r="BS27" s="1">
        <v>0</v>
      </c>
      <c r="BT27" s="1">
        <v>0</v>
      </c>
      <c r="BU27" s="1">
        <v>0.4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15.4</v>
      </c>
      <c r="CR27" s="1">
        <v>0</v>
      </c>
      <c r="CS27" s="1">
        <v>1.1000000000000001</v>
      </c>
      <c r="CT27" s="1">
        <v>0</v>
      </c>
      <c r="CU27" s="1">
        <v>0.4</v>
      </c>
      <c r="CV27" s="1">
        <v>0</v>
      </c>
      <c r="CW27" s="1">
        <v>0.4</v>
      </c>
      <c r="CX27" s="1">
        <v>0.4</v>
      </c>
      <c r="CY27" s="1">
        <v>0</v>
      </c>
      <c r="CZ27" s="1">
        <v>0</v>
      </c>
      <c r="DA27" s="1">
        <v>1.7</v>
      </c>
      <c r="DB27" s="1">
        <v>0</v>
      </c>
      <c r="DC27" s="1">
        <v>0</v>
      </c>
      <c r="DD27" s="1">
        <v>3.9</v>
      </c>
      <c r="DE27" s="1">
        <v>5.6</v>
      </c>
      <c r="DF27" s="1">
        <v>0</v>
      </c>
      <c r="DG27" s="1">
        <v>0</v>
      </c>
      <c r="DH27" s="1">
        <v>0</v>
      </c>
      <c r="DI27" s="1">
        <v>0.4</v>
      </c>
      <c r="DJ27" s="1">
        <v>0</v>
      </c>
      <c r="DK27" s="1">
        <v>0</v>
      </c>
      <c r="DL27" s="1">
        <v>0</v>
      </c>
      <c r="DM27" s="1">
        <v>24.1</v>
      </c>
      <c r="DN27" s="1">
        <v>0.4</v>
      </c>
      <c r="DO27" s="1">
        <v>0</v>
      </c>
      <c r="DP27" s="1">
        <v>0.9</v>
      </c>
      <c r="DQ27" s="1">
        <v>2.2000000000000002</v>
      </c>
      <c r="DR27" s="1">
        <v>0.4</v>
      </c>
      <c r="DS27" s="1">
        <v>0</v>
      </c>
      <c r="DT27" s="1">
        <v>0</v>
      </c>
      <c r="DU27" s="1">
        <v>0</v>
      </c>
      <c r="DV27" s="1">
        <v>1.7</v>
      </c>
      <c r="DW27" s="1">
        <v>3.3</v>
      </c>
      <c r="DX27" s="1">
        <v>6.1</v>
      </c>
      <c r="DY27" s="1">
        <v>0</v>
      </c>
      <c r="DZ27" s="1">
        <v>2</v>
      </c>
      <c r="EA27" s="1">
        <v>1.3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7</v>
      </c>
      <c r="EN27" s="1">
        <v>0</v>
      </c>
      <c r="EO27" s="1">
        <v>0</v>
      </c>
      <c r="EP27" s="1">
        <v>0.9</v>
      </c>
      <c r="EQ27" s="1">
        <v>6.1</v>
      </c>
      <c r="ER27" s="1">
        <v>0</v>
      </c>
      <c r="ES27" s="1">
        <v>0</v>
      </c>
      <c r="ET27" s="1">
        <v>337</v>
      </c>
      <c r="EU27" s="1">
        <v>231</v>
      </c>
      <c r="EV27" s="1">
        <v>92</v>
      </c>
      <c r="EW27" s="1">
        <v>1.1000000000000001</v>
      </c>
      <c r="EX27" s="1">
        <v>5.2</v>
      </c>
      <c r="EY27" s="1">
        <v>30.8</v>
      </c>
      <c r="EZ27" s="1">
        <v>2.4</v>
      </c>
      <c r="FA27" s="1">
        <v>3.9</v>
      </c>
      <c r="FB27" s="1">
        <v>38.200000000000003</v>
      </c>
      <c r="FC27" s="1">
        <v>0</v>
      </c>
      <c r="FD27" s="1">
        <v>18.399999999999999</v>
      </c>
      <c r="FE27" s="1"/>
    </row>
    <row r="28" spans="1:161">
      <c r="A28" s="1">
        <v>275</v>
      </c>
      <c r="B28" s="1">
        <v>387.07</v>
      </c>
      <c r="C28" s="37">
        <v>387.06551999999999</v>
      </c>
      <c r="D28" s="37">
        <v>387.08076</v>
      </c>
      <c r="E28" s="37">
        <v>-295.31400000000002</v>
      </c>
      <c r="F28" s="37">
        <v>4.8022</v>
      </c>
      <c r="G28" s="1">
        <v>1.8</v>
      </c>
      <c r="H28" s="1">
        <v>10</v>
      </c>
      <c r="I28" s="1">
        <v>0.7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0.4</v>
      </c>
      <c r="S28" s="1">
        <v>0.9</v>
      </c>
      <c r="T28" s="1">
        <v>0.9</v>
      </c>
      <c r="U28" s="1">
        <v>0</v>
      </c>
      <c r="V28" s="1">
        <v>0</v>
      </c>
      <c r="W28" s="1">
        <v>0</v>
      </c>
      <c r="X28" s="1">
        <v>0</v>
      </c>
      <c r="Y28" s="1">
        <v>0.4</v>
      </c>
      <c r="Z28" s="1">
        <v>0</v>
      </c>
      <c r="AA28" s="1">
        <v>0</v>
      </c>
      <c r="AB28" s="1">
        <v>1.3</v>
      </c>
      <c r="AC28" s="1">
        <v>0</v>
      </c>
      <c r="AD28" s="1">
        <v>1.3</v>
      </c>
      <c r="AE28" s="1">
        <v>0</v>
      </c>
      <c r="AF28" s="1">
        <v>0</v>
      </c>
      <c r="AG28" s="1">
        <v>0</v>
      </c>
      <c r="AH28" s="1">
        <v>1.6</v>
      </c>
      <c r="AI28" s="1">
        <v>0</v>
      </c>
      <c r="AJ28" s="1">
        <v>0</v>
      </c>
      <c r="AK28" s="1">
        <v>0</v>
      </c>
      <c r="AL28" s="1">
        <v>0.4</v>
      </c>
      <c r="AM28" s="1">
        <v>0.4</v>
      </c>
      <c r="AN28" s="1">
        <v>1.1000000000000001</v>
      </c>
      <c r="AO28" s="1">
        <v>1.6</v>
      </c>
      <c r="AP28" s="1">
        <v>0</v>
      </c>
      <c r="AQ28" s="1">
        <v>0</v>
      </c>
      <c r="AR28" s="1">
        <v>2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0.4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0.9</v>
      </c>
      <c r="BG28" s="1">
        <v>0</v>
      </c>
      <c r="BH28" s="1">
        <v>1.1000000000000001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0.4</v>
      </c>
      <c r="BP28" s="1">
        <v>0</v>
      </c>
      <c r="BQ28" s="1">
        <v>0.4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0.4</v>
      </c>
      <c r="BZ28" s="1">
        <v>0</v>
      </c>
      <c r="CA28" s="1">
        <v>0</v>
      </c>
      <c r="CB28" s="1">
        <v>0</v>
      </c>
      <c r="CC28" s="1">
        <v>0</v>
      </c>
      <c r="CD28" s="1">
        <v>0.4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0.7</v>
      </c>
      <c r="CM28" s="1">
        <v>0</v>
      </c>
      <c r="CN28" s="1">
        <v>0</v>
      </c>
      <c r="CO28" s="1">
        <v>0.4</v>
      </c>
      <c r="CP28" s="1">
        <v>0</v>
      </c>
      <c r="CQ28" s="1">
        <v>12.2</v>
      </c>
      <c r="CR28" s="1">
        <v>0</v>
      </c>
      <c r="CS28" s="1">
        <v>0.9</v>
      </c>
      <c r="CT28" s="1">
        <v>0.4</v>
      </c>
      <c r="CU28" s="1">
        <v>0.4</v>
      </c>
      <c r="CV28" s="1">
        <v>0</v>
      </c>
      <c r="CW28" s="1">
        <v>1.3</v>
      </c>
      <c r="CX28" s="1">
        <v>0.4</v>
      </c>
      <c r="CY28" s="1">
        <v>0</v>
      </c>
      <c r="CZ28" s="1">
        <v>0</v>
      </c>
      <c r="DA28" s="1">
        <v>5.3</v>
      </c>
      <c r="DB28" s="1">
        <v>0</v>
      </c>
      <c r="DC28" s="1">
        <v>0</v>
      </c>
      <c r="DD28" s="1">
        <v>1.3</v>
      </c>
      <c r="DE28" s="1">
        <v>7.1</v>
      </c>
      <c r="DF28" s="1">
        <v>0</v>
      </c>
      <c r="DG28" s="1">
        <v>0</v>
      </c>
      <c r="DH28" s="1">
        <v>0</v>
      </c>
      <c r="DI28" s="1">
        <v>0.4</v>
      </c>
      <c r="DJ28" s="1">
        <v>0</v>
      </c>
      <c r="DK28" s="1">
        <v>0</v>
      </c>
      <c r="DL28" s="1">
        <v>0</v>
      </c>
      <c r="DM28" s="1">
        <v>18.3</v>
      </c>
      <c r="DN28" s="1">
        <v>0.4</v>
      </c>
      <c r="DO28" s="1">
        <v>0</v>
      </c>
      <c r="DP28" s="1">
        <v>0.9</v>
      </c>
      <c r="DQ28" s="1">
        <v>2.2000000000000002</v>
      </c>
      <c r="DR28" s="1">
        <v>0</v>
      </c>
      <c r="DS28" s="1">
        <v>0</v>
      </c>
      <c r="DT28" s="1">
        <v>0.4</v>
      </c>
      <c r="DU28" s="1">
        <v>0</v>
      </c>
      <c r="DV28" s="1">
        <v>1.8</v>
      </c>
      <c r="DW28" s="1">
        <v>8.1999999999999993</v>
      </c>
      <c r="DX28" s="1">
        <v>6.9</v>
      </c>
      <c r="DY28" s="1">
        <v>0</v>
      </c>
      <c r="DZ28" s="1">
        <v>0.4</v>
      </c>
      <c r="EA28" s="1">
        <v>1.8</v>
      </c>
      <c r="EB28" s="1">
        <v>0.4</v>
      </c>
      <c r="EC28" s="1">
        <v>0</v>
      </c>
      <c r="ED28" s="1">
        <v>0</v>
      </c>
      <c r="EE28" s="1">
        <v>0</v>
      </c>
      <c r="EF28" s="1">
        <v>1.3</v>
      </c>
      <c r="EG28" s="1">
        <v>0.9</v>
      </c>
      <c r="EH28" s="1">
        <v>0</v>
      </c>
      <c r="EI28" s="1">
        <v>0</v>
      </c>
      <c r="EJ28" s="1">
        <v>0</v>
      </c>
      <c r="EK28" s="1">
        <v>0.4</v>
      </c>
      <c r="EL28" s="1">
        <v>0</v>
      </c>
      <c r="EM28" s="1">
        <v>4</v>
      </c>
      <c r="EN28" s="1">
        <v>0</v>
      </c>
      <c r="EO28" s="1">
        <v>0</v>
      </c>
      <c r="EP28" s="1">
        <v>0.9</v>
      </c>
      <c r="EQ28" s="1">
        <v>4</v>
      </c>
      <c r="ER28" s="1">
        <v>0</v>
      </c>
      <c r="ES28" s="1">
        <v>0</v>
      </c>
      <c r="ET28" s="1">
        <v>314</v>
      </c>
      <c r="EU28" s="1">
        <v>225</v>
      </c>
      <c r="EV28" s="1">
        <v>93</v>
      </c>
      <c r="EW28" s="1">
        <v>0.9</v>
      </c>
      <c r="EX28" s="1">
        <v>3.3</v>
      </c>
      <c r="EY28" s="1">
        <v>29.4</v>
      </c>
      <c r="EZ28" s="1">
        <v>0.4</v>
      </c>
      <c r="FA28" s="1">
        <v>4</v>
      </c>
      <c r="FB28" s="1">
        <v>41.2</v>
      </c>
      <c r="FC28" s="1">
        <v>0</v>
      </c>
      <c r="FD28" s="1">
        <v>20.7</v>
      </c>
      <c r="FE28" s="1"/>
    </row>
    <row r="29" spans="1:161">
      <c r="A29" s="1">
        <v>275</v>
      </c>
      <c r="B29" s="1">
        <v>387.23</v>
      </c>
      <c r="C29" s="37">
        <v>387.21791999999999</v>
      </c>
      <c r="D29" s="37">
        <v>387.23316</v>
      </c>
      <c r="E29" s="37">
        <v>-310.55399999999997</v>
      </c>
      <c r="F29" s="37">
        <v>4.1378000000000004</v>
      </c>
      <c r="G29" s="1">
        <v>0.5</v>
      </c>
      <c r="H29" s="1">
        <v>8.6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0.5</v>
      </c>
      <c r="O29" s="1">
        <v>2.9</v>
      </c>
      <c r="P29" s="1">
        <v>0</v>
      </c>
      <c r="Q29" s="1">
        <v>0</v>
      </c>
      <c r="R29" s="1">
        <v>0.9</v>
      </c>
      <c r="S29" s="1">
        <v>0.5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0.5</v>
      </c>
      <c r="AA29" s="1">
        <v>0</v>
      </c>
      <c r="AB29" s="1">
        <v>3.2</v>
      </c>
      <c r="AC29" s="1">
        <v>0</v>
      </c>
      <c r="AD29" s="1">
        <v>2.7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0.5</v>
      </c>
      <c r="AM29" s="1">
        <v>0.5</v>
      </c>
      <c r="AN29" s="1">
        <v>0.5</v>
      </c>
      <c r="AO29" s="1">
        <v>0</v>
      </c>
      <c r="AP29" s="1">
        <v>0</v>
      </c>
      <c r="AQ29" s="1">
        <v>0</v>
      </c>
      <c r="AR29" s="1">
        <v>0.9</v>
      </c>
      <c r="AS29" s="1">
        <v>0</v>
      </c>
      <c r="AT29" s="1">
        <v>0.5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0.9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0.5</v>
      </c>
      <c r="BG29" s="1">
        <v>0</v>
      </c>
      <c r="BH29" s="1">
        <v>1.8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0.2</v>
      </c>
      <c r="BO29" s="1">
        <v>0</v>
      </c>
      <c r="BP29" s="1">
        <v>0</v>
      </c>
      <c r="BQ29" s="1">
        <v>1.8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0.5</v>
      </c>
      <c r="BY29" s="1">
        <v>0.9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4.5</v>
      </c>
      <c r="CJ29" s="1">
        <v>0</v>
      </c>
      <c r="CK29" s="1">
        <v>0.5</v>
      </c>
      <c r="CL29" s="1">
        <v>1.4</v>
      </c>
      <c r="CM29" s="1">
        <v>0</v>
      </c>
      <c r="CN29" s="1">
        <v>0.7</v>
      </c>
      <c r="CO29" s="1">
        <v>0.9</v>
      </c>
      <c r="CP29" s="1">
        <v>0</v>
      </c>
      <c r="CQ29" s="1">
        <v>9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0.5</v>
      </c>
      <c r="CX29" s="1">
        <v>1.8</v>
      </c>
      <c r="CY29" s="1">
        <v>0</v>
      </c>
      <c r="CZ29" s="1">
        <v>0</v>
      </c>
      <c r="DA29" s="1">
        <v>5</v>
      </c>
      <c r="DB29" s="1">
        <v>0</v>
      </c>
      <c r="DC29" s="1">
        <v>0</v>
      </c>
      <c r="DD29" s="1">
        <v>0.5</v>
      </c>
      <c r="DE29" s="1">
        <v>6.3</v>
      </c>
      <c r="DF29" s="1">
        <v>0</v>
      </c>
      <c r="DG29" s="1">
        <v>0</v>
      </c>
      <c r="DH29" s="1">
        <v>0</v>
      </c>
      <c r="DI29" s="1">
        <v>0.9</v>
      </c>
      <c r="DJ29" s="1">
        <v>0</v>
      </c>
      <c r="DK29" s="1">
        <v>0</v>
      </c>
      <c r="DL29" s="1">
        <v>0</v>
      </c>
      <c r="DM29" s="1">
        <v>14.3</v>
      </c>
      <c r="DN29" s="1">
        <v>0.9</v>
      </c>
      <c r="DO29" s="1">
        <v>0</v>
      </c>
      <c r="DP29" s="1">
        <v>1.4</v>
      </c>
      <c r="DQ29" s="1">
        <v>1.4</v>
      </c>
      <c r="DR29" s="1">
        <v>0</v>
      </c>
      <c r="DS29" s="1">
        <v>0</v>
      </c>
      <c r="DT29" s="1">
        <v>0</v>
      </c>
      <c r="DU29" s="1">
        <v>0</v>
      </c>
      <c r="DV29" s="1">
        <v>5.9</v>
      </c>
      <c r="DW29" s="1">
        <v>9</v>
      </c>
      <c r="DX29" s="1">
        <v>5.4</v>
      </c>
      <c r="DY29" s="1">
        <v>0</v>
      </c>
      <c r="DZ29" s="1">
        <v>0.5</v>
      </c>
      <c r="EA29" s="1">
        <v>0.5</v>
      </c>
      <c r="EB29" s="1">
        <v>1.8</v>
      </c>
      <c r="EC29" s="1">
        <v>0</v>
      </c>
      <c r="ED29" s="1">
        <v>0</v>
      </c>
      <c r="EE29" s="1">
        <v>0</v>
      </c>
      <c r="EF29" s="1">
        <v>1.4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8.6999999999999993</v>
      </c>
      <c r="EN29" s="1">
        <v>0</v>
      </c>
      <c r="EO29" s="1">
        <v>0</v>
      </c>
      <c r="EP29" s="1">
        <v>1.4</v>
      </c>
      <c r="EQ29" s="1">
        <v>5</v>
      </c>
      <c r="ER29" s="1">
        <v>0</v>
      </c>
      <c r="ES29" s="1">
        <v>0</v>
      </c>
      <c r="ET29" s="1">
        <v>332</v>
      </c>
      <c r="EU29" s="1">
        <v>221</v>
      </c>
      <c r="EV29" s="1">
        <v>91</v>
      </c>
      <c r="EW29" s="1">
        <v>0</v>
      </c>
      <c r="EX29" s="1">
        <v>3.4</v>
      </c>
      <c r="EY29" s="1">
        <v>23.8</v>
      </c>
      <c r="EZ29" s="1">
        <v>2.2999999999999998</v>
      </c>
      <c r="FA29" s="1">
        <v>0.9</v>
      </c>
      <c r="FB29" s="1">
        <v>37.799999999999997</v>
      </c>
      <c r="FC29" s="1">
        <v>0</v>
      </c>
      <c r="FD29" s="1">
        <v>31.9</v>
      </c>
      <c r="FE29" s="1"/>
    </row>
    <row r="30" spans="1:161">
      <c r="A30" s="1">
        <v>275</v>
      </c>
      <c r="B30" s="1">
        <v>387.38</v>
      </c>
      <c r="C30" s="37">
        <v>387.37031999999999</v>
      </c>
      <c r="D30" s="37">
        <v>387.38556</v>
      </c>
      <c r="E30" s="37">
        <v>-325.79399999999998</v>
      </c>
      <c r="F30" s="37">
        <v>6.2629000000000001</v>
      </c>
      <c r="G30" s="1">
        <v>0.9</v>
      </c>
      <c r="H30" s="1">
        <v>10.7</v>
      </c>
      <c r="I30" s="1">
        <v>1.1000000000000001</v>
      </c>
      <c r="J30" s="1">
        <v>0</v>
      </c>
      <c r="K30" s="1">
        <v>0</v>
      </c>
      <c r="L30" s="1">
        <v>0</v>
      </c>
      <c r="M30" s="1">
        <v>0.4</v>
      </c>
      <c r="N30" s="1">
        <v>0.4</v>
      </c>
      <c r="O30" s="1">
        <v>1.5</v>
      </c>
      <c r="P30" s="1">
        <v>0</v>
      </c>
      <c r="Q30" s="1">
        <v>0.9</v>
      </c>
      <c r="R30" s="1">
        <v>1.7</v>
      </c>
      <c r="S30" s="1">
        <v>0.4</v>
      </c>
      <c r="T30" s="1">
        <v>0</v>
      </c>
      <c r="U30" s="1">
        <v>0</v>
      </c>
      <c r="V30" s="1">
        <v>0</v>
      </c>
      <c r="W30" s="1">
        <v>0.9</v>
      </c>
      <c r="X30" s="1">
        <v>0</v>
      </c>
      <c r="Y30" s="1">
        <v>0.4</v>
      </c>
      <c r="Z30" s="1">
        <v>0.4</v>
      </c>
      <c r="AA30" s="1">
        <v>0</v>
      </c>
      <c r="AB30" s="1">
        <v>1.3</v>
      </c>
      <c r="AC30" s="1">
        <v>0</v>
      </c>
      <c r="AD30" s="1">
        <v>2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1.7</v>
      </c>
      <c r="AM30" s="1">
        <v>0.4</v>
      </c>
      <c r="AN30" s="1">
        <v>1.7</v>
      </c>
      <c r="AO30" s="1">
        <v>0</v>
      </c>
      <c r="AP30" s="1">
        <v>0</v>
      </c>
      <c r="AQ30" s="1">
        <v>0</v>
      </c>
      <c r="AR30" s="1">
        <v>1.7</v>
      </c>
      <c r="AS30" s="1">
        <v>0.2</v>
      </c>
      <c r="AT30" s="1">
        <v>0</v>
      </c>
      <c r="AU30" s="1">
        <v>0.4</v>
      </c>
      <c r="AV30" s="1"/>
      <c r="AW30" s="1">
        <v>0</v>
      </c>
      <c r="AX30" s="1">
        <v>0</v>
      </c>
      <c r="AY30" s="1">
        <v>0</v>
      </c>
      <c r="AZ30" s="1">
        <v>0</v>
      </c>
      <c r="BA30" s="1">
        <v>0.4</v>
      </c>
      <c r="BB30" s="1">
        <v>0.4</v>
      </c>
      <c r="BC30" s="1">
        <v>0</v>
      </c>
      <c r="BD30" s="1">
        <v>0.4</v>
      </c>
      <c r="BE30" s="1">
        <v>0</v>
      </c>
      <c r="BF30" s="1">
        <v>2.2000000000000002</v>
      </c>
      <c r="BG30" s="1">
        <v>0</v>
      </c>
      <c r="BH30" s="1">
        <v>0.4</v>
      </c>
      <c r="BI30" s="1">
        <v>0.4</v>
      </c>
      <c r="BJ30" s="1">
        <v>0</v>
      </c>
      <c r="BK30" s="1">
        <v>0</v>
      </c>
      <c r="BL30" s="1">
        <v>0</v>
      </c>
      <c r="BM30" s="1">
        <v>0</v>
      </c>
      <c r="BN30" s="1">
        <v>0.4</v>
      </c>
      <c r="BO30" s="1">
        <v>0</v>
      </c>
      <c r="BP30" s="1">
        <v>0</v>
      </c>
      <c r="BQ30" s="1">
        <v>6.1</v>
      </c>
      <c r="BR30" s="1">
        <v>0</v>
      </c>
      <c r="BS30" s="1">
        <v>0</v>
      </c>
      <c r="BT30" s="1">
        <v>0</v>
      </c>
      <c r="BU30" s="1">
        <v>0.4</v>
      </c>
      <c r="BV30" s="1">
        <v>0</v>
      </c>
      <c r="BW30" s="1">
        <v>0</v>
      </c>
      <c r="BX30" s="1">
        <v>0.9</v>
      </c>
      <c r="BY30" s="1">
        <v>0.4</v>
      </c>
      <c r="BZ30" s="1">
        <v>0</v>
      </c>
      <c r="CA30" s="1">
        <v>0</v>
      </c>
      <c r="CB30" s="1">
        <v>0</v>
      </c>
      <c r="CC30" s="1">
        <v>0</v>
      </c>
      <c r="CD30" s="1">
        <v>0.4</v>
      </c>
      <c r="CE30" s="1">
        <v>0.4</v>
      </c>
      <c r="CF30" s="1">
        <v>0</v>
      </c>
      <c r="CG30" s="1">
        <v>0</v>
      </c>
      <c r="CH30" s="1">
        <v>0</v>
      </c>
      <c r="CI30" s="1">
        <v>2.6</v>
      </c>
      <c r="CJ30" s="1">
        <v>0</v>
      </c>
      <c r="CK30" s="1">
        <v>0.9</v>
      </c>
      <c r="CL30" s="1">
        <v>0.4</v>
      </c>
      <c r="CM30" s="1">
        <v>0.9</v>
      </c>
      <c r="CN30" s="1">
        <v>1.3</v>
      </c>
      <c r="CO30" s="1">
        <v>0.4</v>
      </c>
      <c r="CP30" s="1">
        <v>0</v>
      </c>
      <c r="CQ30" s="1">
        <v>2.6</v>
      </c>
      <c r="CR30" s="1">
        <v>0</v>
      </c>
      <c r="CS30" s="1">
        <v>0</v>
      </c>
      <c r="CT30" s="1">
        <v>0</v>
      </c>
      <c r="CU30" s="1">
        <v>0.4</v>
      </c>
      <c r="CV30" s="1">
        <v>0</v>
      </c>
      <c r="CW30" s="1">
        <v>0.4</v>
      </c>
      <c r="CX30" s="1">
        <v>0.2</v>
      </c>
      <c r="CY30" s="1">
        <v>0</v>
      </c>
      <c r="CZ30" s="1">
        <v>0</v>
      </c>
      <c r="DA30" s="1">
        <v>5.7</v>
      </c>
      <c r="DB30" s="1">
        <v>0</v>
      </c>
      <c r="DC30" s="1">
        <v>1.3</v>
      </c>
      <c r="DD30" s="1">
        <v>0.4</v>
      </c>
      <c r="DE30" s="1">
        <v>2.8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15</v>
      </c>
      <c r="DN30" s="1">
        <v>1.1000000000000001</v>
      </c>
      <c r="DO30" s="1">
        <v>0</v>
      </c>
      <c r="DP30" s="1">
        <v>2.2000000000000002</v>
      </c>
      <c r="DQ30" s="1">
        <v>2.6</v>
      </c>
      <c r="DR30" s="1">
        <v>0</v>
      </c>
      <c r="DS30" s="1">
        <v>0</v>
      </c>
      <c r="DT30" s="1">
        <v>0</v>
      </c>
      <c r="DU30" s="1">
        <v>0</v>
      </c>
      <c r="DV30" s="1">
        <v>5.4</v>
      </c>
      <c r="DW30" s="1">
        <v>5.4</v>
      </c>
      <c r="DX30" s="1">
        <v>4.4000000000000004</v>
      </c>
      <c r="DY30" s="1">
        <v>0.4</v>
      </c>
      <c r="DZ30" s="1">
        <v>0</v>
      </c>
      <c r="EA30" s="1">
        <v>0</v>
      </c>
      <c r="EB30" s="1">
        <v>0.4</v>
      </c>
      <c r="EC30" s="1">
        <v>0</v>
      </c>
      <c r="ED30" s="1">
        <v>0</v>
      </c>
      <c r="EE30" s="1">
        <v>0</v>
      </c>
      <c r="EF30" s="1">
        <v>0.4</v>
      </c>
      <c r="EG30" s="1">
        <v>0.9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7.1</v>
      </c>
      <c r="EN30" s="1">
        <v>0</v>
      </c>
      <c r="EO30" s="1">
        <v>0</v>
      </c>
      <c r="EP30" s="1">
        <v>2.2000000000000002</v>
      </c>
      <c r="EQ30" s="1">
        <v>2.2000000000000002</v>
      </c>
      <c r="ER30" s="1">
        <v>1.8</v>
      </c>
      <c r="ES30" s="1">
        <v>0</v>
      </c>
      <c r="ET30" s="1">
        <v>307</v>
      </c>
      <c r="EU30" s="1">
        <v>230</v>
      </c>
      <c r="EV30" s="1">
        <v>76</v>
      </c>
      <c r="EW30" s="1">
        <v>0</v>
      </c>
      <c r="EX30" s="1">
        <v>3.5</v>
      </c>
      <c r="EY30" s="1">
        <v>27.9</v>
      </c>
      <c r="EZ30" s="1">
        <v>7</v>
      </c>
      <c r="FA30" s="1">
        <v>3.5</v>
      </c>
      <c r="FB30" s="1">
        <v>30.7</v>
      </c>
      <c r="FC30" s="1">
        <v>0</v>
      </c>
      <c r="FD30" s="1">
        <v>27.5</v>
      </c>
      <c r="FE30" s="1"/>
    </row>
    <row r="31" spans="1:161">
      <c r="A31" s="1">
        <v>276</v>
      </c>
      <c r="B31" s="1">
        <v>387.53</v>
      </c>
      <c r="C31" s="37">
        <v>387.52271999999999</v>
      </c>
      <c r="D31" s="37">
        <v>387.53796</v>
      </c>
      <c r="E31" s="37">
        <v>-341.03399999999999</v>
      </c>
      <c r="F31" s="37">
        <v>5.9088000000000003</v>
      </c>
      <c r="G31" s="1">
        <v>0.4</v>
      </c>
      <c r="H31" s="1">
        <v>12.9</v>
      </c>
      <c r="I31" s="1">
        <v>0.6</v>
      </c>
      <c r="J31" s="1">
        <v>0</v>
      </c>
      <c r="K31" s="1">
        <v>0</v>
      </c>
      <c r="L31" s="1">
        <v>0</v>
      </c>
      <c r="M31" s="1">
        <v>0</v>
      </c>
      <c r="N31" s="1">
        <v>0.4</v>
      </c>
      <c r="O31" s="1">
        <v>0</v>
      </c>
      <c r="P31" s="1">
        <v>0.6</v>
      </c>
      <c r="Q31" s="1">
        <v>0.4</v>
      </c>
      <c r="R31" s="1">
        <v>2.1</v>
      </c>
      <c r="S31" s="1">
        <v>0.8</v>
      </c>
      <c r="T31" s="1">
        <v>0.8</v>
      </c>
      <c r="U31" s="1">
        <v>0</v>
      </c>
      <c r="V31" s="1">
        <v>0</v>
      </c>
      <c r="W31" s="1">
        <v>0</v>
      </c>
      <c r="X31" s="1">
        <v>0</v>
      </c>
      <c r="Y31" s="1">
        <v>0.4</v>
      </c>
      <c r="Z31" s="1">
        <v>0.8</v>
      </c>
      <c r="AA31" s="1">
        <v>0</v>
      </c>
      <c r="AB31" s="1">
        <v>4.0999999999999996</v>
      </c>
      <c r="AC31" s="1">
        <v>0</v>
      </c>
      <c r="AD31" s="1">
        <v>3.7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0.6</v>
      </c>
      <c r="AM31" s="1">
        <v>0</v>
      </c>
      <c r="AN31" s="1">
        <v>0.6</v>
      </c>
      <c r="AO31" s="1">
        <v>0.2</v>
      </c>
      <c r="AP31" s="1">
        <v>0</v>
      </c>
      <c r="AQ31" s="1">
        <v>0</v>
      </c>
      <c r="AR31" s="1">
        <v>1</v>
      </c>
      <c r="AS31" s="1">
        <v>0.4</v>
      </c>
      <c r="AT31" s="1">
        <v>0</v>
      </c>
      <c r="AU31" s="1">
        <v>0</v>
      </c>
      <c r="AV31" s="1">
        <v>0</v>
      </c>
      <c r="AW31" s="1">
        <v>0.4</v>
      </c>
      <c r="AX31" s="1">
        <v>0.4</v>
      </c>
      <c r="AY31" s="1">
        <v>0</v>
      </c>
      <c r="AZ31" s="1">
        <v>0</v>
      </c>
      <c r="BA31" s="1">
        <v>0.4</v>
      </c>
      <c r="BB31" s="1">
        <v>0</v>
      </c>
      <c r="BC31" s="1">
        <v>0</v>
      </c>
      <c r="BD31" s="1">
        <v>0.6</v>
      </c>
      <c r="BE31" s="1">
        <v>0</v>
      </c>
      <c r="BF31" s="1">
        <v>0.4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0.4</v>
      </c>
      <c r="BQ31" s="1">
        <v>4.8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0.4</v>
      </c>
      <c r="CE31" s="1">
        <v>0</v>
      </c>
      <c r="CF31" s="1">
        <v>0</v>
      </c>
      <c r="CG31" s="1">
        <v>0</v>
      </c>
      <c r="CH31" s="1">
        <v>0</v>
      </c>
      <c r="CI31" s="1">
        <v>1.7</v>
      </c>
      <c r="CJ31" s="1">
        <v>0</v>
      </c>
      <c r="CK31" s="1">
        <v>0.8</v>
      </c>
      <c r="CL31" s="1">
        <v>1.2</v>
      </c>
      <c r="CM31" s="1">
        <v>0</v>
      </c>
      <c r="CN31" s="1">
        <v>0</v>
      </c>
      <c r="CO31" s="1">
        <v>0.4</v>
      </c>
      <c r="CP31" s="1">
        <v>0</v>
      </c>
      <c r="CQ31" s="1">
        <v>6.2</v>
      </c>
      <c r="CR31" s="1">
        <v>0</v>
      </c>
      <c r="CS31" s="1">
        <v>0.4</v>
      </c>
      <c r="CT31" s="1">
        <v>1.2</v>
      </c>
      <c r="CU31" s="1">
        <v>0.4</v>
      </c>
      <c r="CV31" s="1">
        <v>0.4</v>
      </c>
      <c r="CW31" s="1">
        <v>0</v>
      </c>
      <c r="CX31" s="1">
        <v>0.4</v>
      </c>
      <c r="CY31" s="1">
        <v>0</v>
      </c>
      <c r="CZ31" s="1">
        <v>0</v>
      </c>
      <c r="DA31" s="1">
        <v>4.0999999999999996</v>
      </c>
      <c r="DB31" s="1">
        <v>0</v>
      </c>
      <c r="DC31" s="1">
        <v>0</v>
      </c>
      <c r="DD31" s="1">
        <v>0.8</v>
      </c>
      <c r="DE31" s="1">
        <v>2.9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22.8</v>
      </c>
      <c r="DN31" s="1">
        <v>0</v>
      </c>
      <c r="DO31" s="1">
        <v>0</v>
      </c>
      <c r="DP31" s="1">
        <v>1.2</v>
      </c>
      <c r="DQ31" s="1">
        <v>2.9</v>
      </c>
      <c r="DR31" s="1">
        <v>0</v>
      </c>
      <c r="DS31" s="1">
        <v>0</v>
      </c>
      <c r="DT31" s="1">
        <v>0</v>
      </c>
      <c r="DU31" s="1">
        <v>0</v>
      </c>
      <c r="DV31" s="1">
        <v>2.9</v>
      </c>
      <c r="DW31" s="1">
        <v>5.6</v>
      </c>
      <c r="DX31" s="1">
        <v>4.0999999999999996</v>
      </c>
      <c r="DY31" s="1">
        <v>0</v>
      </c>
      <c r="DZ31" s="1">
        <v>0.2</v>
      </c>
      <c r="EA31" s="1">
        <v>1.7</v>
      </c>
      <c r="EB31" s="1">
        <v>0.8</v>
      </c>
      <c r="EC31" s="1">
        <v>0</v>
      </c>
      <c r="ED31" s="1">
        <v>0</v>
      </c>
      <c r="EE31" s="1">
        <v>0</v>
      </c>
      <c r="EF31" s="1">
        <v>1.3</v>
      </c>
      <c r="EG31" s="1">
        <v>0</v>
      </c>
      <c r="EH31" s="1">
        <v>0</v>
      </c>
      <c r="EI31" s="1">
        <v>0.4</v>
      </c>
      <c r="EJ31" s="1">
        <v>0</v>
      </c>
      <c r="EK31" s="1">
        <v>0</v>
      </c>
      <c r="EL31" s="1">
        <v>0</v>
      </c>
      <c r="EM31" s="1">
        <v>7.6</v>
      </c>
      <c r="EN31" s="1">
        <v>0</v>
      </c>
      <c r="EO31" s="1">
        <v>0</v>
      </c>
      <c r="EP31" s="1">
        <v>1.3</v>
      </c>
      <c r="EQ31" s="1">
        <v>10.5</v>
      </c>
      <c r="ER31" s="1">
        <v>0</v>
      </c>
      <c r="ES31" s="1">
        <v>0</v>
      </c>
      <c r="ET31" s="1">
        <v>363</v>
      </c>
      <c r="EU31" s="1">
        <v>241</v>
      </c>
      <c r="EV31" s="1">
        <v>67</v>
      </c>
      <c r="EW31" s="1">
        <v>0.4</v>
      </c>
      <c r="EX31" s="1">
        <v>3.7</v>
      </c>
      <c r="EY31" s="1">
        <v>36.299999999999997</v>
      </c>
      <c r="EZ31" s="1">
        <v>6</v>
      </c>
      <c r="FA31" s="1">
        <v>2.1</v>
      </c>
      <c r="FB31" s="1">
        <v>27</v>
      </c>
      <c r="FC31" s="1">
        <v>0</v>
      </c>
      <c r="FD31" s="1">
        <v>24.5</v>
      </c>
      <c r="FE31" s="1"/>
    </row>
    <row r="32" spans="1:161">
      <c r="A32" s="1">
        <v>276</v>
      </c>
      <c r="B32" s="1">
        <v>387.67</v>
      </c>
      <c r="C32" s="37">
        <v>387.65987999999999</v>
      </c>
      <c r="D32" s="37">
        <v>387.67511999999999</v>
      </c>
      <c r="E32" s="37">
        <v>-354.75</v>
      </c>
      <c r="F32" s="37">
        <v>7.0946999999999996</v>
      </c>
      <c r="G32" s="1">
        <v>1.2</v>
      </c>
      <c r="H32" s="1">
        <v>14.5</v>
      </c>
      <c r="I32" s="1">
        <v>1</v>
      </c>
      <c r="J32" s="1">
        <v>0</v>
      </c>
      <c r="K32" s="1">
        <v>0.4</v>
      </c>
      <c r="L32" s="1">
        <v>0</v>
      </c>
      <c r="M32" s="1">
        <v>0</v>
      </c>
      <c r="N32" s="1">
        <v>0.4</v>
      </c>
      <c r="O32" s="1">
        <v>1.4</v>
      </c>
      <c r="P32" s="1">
        <v>0.2</v>
      </c>
      <c r="Q32" s="1">
        <v>0</v>
      </c>
      <c r="R32" s="1">
        <v>2</v>
      </c>
      <c r="S32" s="1">
        <v>0.8</v>
      </c>
      <c r="T32" s="1">
        <v>1.8</v>
      </c>
      <c r="U32" s="1">
        <v>0</v>
      </c>
      <c r="V32" s="1">
        <v>0</v>
      </c>
      <c r="W32" s="1">
        <v>0.4</v>
      </c>
      <c r="X32" s="1">
        <v>0</v>
      </c>
      <c r="Y32" s="1">
        <v>0.4</v>
      </c>
      <c r="Z32" s="1">
        <v>0.4</v>
      </c>
      <c r="AA32" s="1">
        <v>0</v>
      </c>
      <c r="AB32" s="1">
        <v>0.8</v>
      </c>
      <c r="AC32" s="1">
        <v>0</v>
      </c>
      <c r="AD32" s="1">
        <v>1.6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0.6</v>
      </c>
      <c r="AM32" s="1">
        <v>1.4</v>
      </c>
      <c r="AN32" s="1">
        <v>1.2</v>
      </c>
      <c r="AO32" s="1">
        <v>0</v>
      </c>
      <c r="AP32" s="1">
        <v>0</v>
      </c>
      <c r="AQ32" s="1">
        <v>0</v>
      </c>
      <c r="AR32" s="1">
        <v>0.4</v>
      </c>
      <c r="AS32" s="1">
        <v>0</v>
      </c>
      <c r="AT32" s="1">
        <v>0.4</v>
      </c>
      <c r="AU32" s="1">
        <v>0</v>
      </c>
      <c r="AV32" s="1">
        <v>0.4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1.2</v>
      </c>
      <c r="BE32" s="1">
        <v>1.2</v>
      </c>
      <c r="BF32" s="1">
        <v>0.6</v>
      </c>
      <c r="BG32" s="1">
        <v>0.4</v>
      </c>
      <c r="BH32" s="1">
        <v>0.8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0.6</v>
      </c>
      <c r="BO32" s="1">
        <v>0</v>
      </c>
      <c r="BP32" s="1">
        <v>0</v>
      </c>
      <c r="BQ32" s="1">
        <v>2.2000000000000002</v>
      </c>
      <c r="BR32" s="1">
        <v>0.4</v>
      </c>
      <c r="BS32" s="1">
        <v>0</v>
      </c>
      <c r="BT32" s="1">
        <v>0</v>
      </c>
      <c r="BU32" s="1">
        <v>0</v>
      </c>
      <c r="BV32" s="1">
        <v>0.4</v>
      </c>
      <c r="BW32" s="1">
        <v>0</v>
      </c>
      <c r="BX32" s="1">
        <v>0</v>
      </c>
      <c r="BY32" s="1">
        <v>1.2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1.2</v>
      </c>
      <c r="CJ32" s="1">
        <v>0</v>
      </c>
      <c r="CK32" s="1">
        <v>0.4</v>
      </c>
      <c r="CL32" s="1">
        <v>1.4</v>
      </c>
      <c r="CM32" s="1">
        <v>0</v>
      </c>
      <c r="CN32" s="1">
        <v>0</v>
      </c>
      <c r="CO32" s="1">
        <v>0.4</v>
      </c>
      <c r="CP32" s="1">
        <v>0</v>
      </c>
      <c r="CQ32" s="1">
        <v>7.5</v>
      </c>
      <c r="CR32" s="1">
        <v>0</v>
      </c>
      <c r="CS32" s="1">
        <v>0</v>
      </c>
      <c r="CT32" s="1">
        <v>0</v>
      </c>
      <c r="CU32" s="1">
        <v>0.8</v>
      </c>
      <c r="CV32" s="1">
        <v>0</v>
      </c>
      <c r="CW32" s="1">
        <v>0</v>
      </c>
      <c r="CX32" s="1">
        <v>0.2</v>
      </c>
      <c r="CY32" s="1">
        <v>0</v>
      </c>
      <c r="CZ32" s="1">
        <v>0</v>
      </c>
      <c r="DA32" s="1">
        <v>4</v>
      </c>
      <c r="DB32" s="1">
        <v>0</v>
      </c>
      <c r="DC32" s="1">
        <v>0.8</v>
      </c>
      <c r="DD32" s="1">
        <v>1.6</v>
      </c>
      <c r="DE32" s="1">
        <v>5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14.7</v>
      </c>
      <c r="DN32" s="1">
        <v>0.4</v>
      </c>
      <c r="DO32" s="1">
        <v>0</v>
      </c>
      <c r="DP32" s="1">
        <v>0.8</v>
      </c>
      <c r="DQ32" s="1">
        <v>2.8</v>
      </c>
      <c r="DR32" s="1">
        <v>0</v>
      </c>
      <c r="DS32" s="1">
        <v>0.4</v>
      </c>
      <c r="DT32" s="1">
        <v>0</v>
      </c>
      <c r="DU32" s="1">
        <v>0</v>
      </c>
      <c r="DV32" s="1">
        <v>2.8</v>
      </c>
      <c r="DW32" s="1">
        <v>7.1</v>
      </c>
      <c r="DX32" s="1">
        <v>5.8</v>
      </c>
      <c r="DY32" s="1">
        <v>0</v>
      </c>
      <c r="DZ32" s="1">
        <v>0.8</v>
      </c>
      <c r="EA32" s="1">
        <v>2</v>
      </c>
      <c r="EB32" s="1">
        <v>4.0999999999999996</v>
      </c>
      <c r="EC32" s="1">
        <v>0</v>
      </c>
      <c r="ED32" s="1">
        <v>0</v>
      </c>
      <c r="EE32" s="1">
        <v>0</v>
      </c>
      <c r="EF32" s="1">
        <v>2.4</v>
      </c>
      <c r="EG32" s="1">
        <v>0.8</v>
      </c>
      <c r="EH32" s="1">
        <v>0.4</v>
      </c>
      <c r="EI32" s="1">
        <v>0</v>
      </c>
      <c r="EJ32" s="1">
        <v>0</v>
      </c>
      <c r="EK32" s="1">
        <v>0</v>
      </c>
      <c r="EL32" s="1">
        <v>0</v>
      </c>
      <c r="EM32" s="1">
        <v>4.5</v>
      </c>
      <c r="EN32" s="1">
        <v>0.4</v>
      </c>
      <c r="EO32" s="1">
        <v>0</v>
      </c>
      <c r="EP32" s="1">
        <v>0.8</v>
      </c>
      <c r="EQ32" s="1">
        <v>2</v>
      </c>
      <c r="ER32" s="1">
        <v>0</v>
      </c>
      <c r="ES32" s="1">
        <v>0</v>
      </c>
      <c r="ET32" s="1">
        <v>367</v>
      </c>
      <c r="EU32" s="1">
        <v>248</v>
      </c>
      <c r="EV32" s="1">
        <v>86</v>
      </c>
      <c r="EW32" s="1">
        <v>0</v>
      </c>
      <c r="EX32" s="1">
        <v>6</v>
      </c>
      <c r="EY32" s="1">
        <v>30.6</v>
      </c>
      <c r="EZ32" s="1">
        <v>2.6</v>
      </c>
      <c r="FA32" s="1">
        <v>5.4</v>
      </c>
      <c r="FB32" s="1">
        <v>32.700000000000003</v>
      </c>
      <c r="FC32" s="1">
        <v>0</v>
      </c>
      <c r="FD32" s="1">
        <v>22.6</v>
      </c>
      <c r="FE32" s="1"/>
    </row>
    <row r="33" spans="1:161">
      <c r="A33" s="1">
        <v>276</v>
      </c>
      <c r="B33" s="1">
        <v>387.79</v>
      </c>
      <c r="C33" s="37">
        <v>387.78179999999998</v>
      </c>
      <c r="D33" s="37">
        <v>387.79703999999998</v>
      </c>
      <c r="E33" s="37">
        <v>-366.94200000000001</v>
      </c>
      <c r="F33" s="37">
        <v>4.1112000000000002</v>
      </c>
      <c r="G33" s="1">
        <v>0</v>
      </c>
      <c r="H33" s="1">
        <v>8.1</v>
      </c>
      <c r="I33" s="1">
        <v>0.9</v>
      </c>
      <c r="J33" s="1">
        <v>0</v>
      </c>
      <c r="K33" s="1">
        <v>0</v>
      </c>
      <c r="L33" s="1">
        <v>0</v>
      </c>
      <c r="M33" s="1">
        <v>0.4</v>
      </c>
      <c r="N33" s="1">
        <v>0</v>
      </c>
      <c r="O33" s="1">
        <v>0.2</v>
      </c>
      <c r="P33" s="1">
        <v>0</v>
      </c>
      <c r="Q33" s="1">
        <v>0</v>
      </c>
      <c r="R33" s="1">
        <v>1.9</v>
      </c>
      <c r="S33" s="1">
        <v>0.4</v>
      </c>
      <c r="T33" s="1">
        <v>0.2</v>
      </c>
      <c r="U33" s="1">
        <v>0</v>
      </c>
      <c r="V33" s="1">
        <v>0</v>
      </c>
      <c r="W33" s="1">
        <v>0</v>
      </c>
      <c r="X33" s="1">
        <v>0.4</v>
      </c>
      <c r="Y33" s="1">
        <v>0</v>
      </c>
      <c r="Z33" s="1">
        <v>0.4</v>
      </c>
      <c r="AA33" s="1">
        <v>0</v>
      </c>
      <c r="AB33" s="1">
        <v>1.7</v>
      </c>
      <c r="AC33" s="1">
        <v>0</v>
      </c>
      <c r="AD33" s="1">
        <v>0.9</v>
      </c>
      <c r="AE33" s="1">
        <v>0</v>
      </c>
      <c r="AF33" s="1">
        <v>0</v>
      </c>
      <c r="AG33" s="1">
        <v>0</v>
      </c>
      <c r="AH33" s="1">
        <v>0.2</v>
      </c>
      <c r="AI33" s="1">
        <v>0</v>
      </c>
      <c r="AJ33" s="1">
        <v>0</v>
      </c>
      <c r="AK33" s="1">
        <v>0</v>
      </c>
      <c r="AL33" s="1">
        <v>0.9</v>
      </c>
      <c r="AM33" s="1">
        <v>2.8</v>
      </c>
      <c r="AN33" s="1">
        <v>1.5</v>
      </c>
      <c r="AO33" s="1">
        <v>0</v>
      </c>
      <c r="AP33" s="1">
        <v>0</v>
      </c>
      <c r="AQ33" s="1">
        <v>0</v>
      </c>
      <c r="AR33" s="1">
        <v>0.2</v>
      </c>
      <c r="AS33" s="1">
        <v>0.4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0.2</v>
      </c>
      <c r="BF33" s="1">
        <v>0.4</v>
      </c>
      <c r="BG33" s="1">
        <v>0.4</v>
      </c>
      <c r="BH33" s="1">
        <v>0.9</v>
      </c>
      <c r="BI33" s="1">
        <v>0</v>
      </c>
      <c r="BJ33" s="1">
        <v>0</v>
      </c>
      <c r="BK33" s="1">
        <v>0.4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4.3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0.9</v>
      </c>
      <c r="CJ33" s="1">
        <v>0</v>
      </c>
      <c r="CK33" s="1">
        <v>0</v>
      </c>
      <c r="CL33" s="1">
        <v>2.8</v>
      </c>
      <c r="CM33" s="1">
        <v>0</v>
      </c>
      <c r="CN33" s="1">
        <v>0</v>
      </c>
      <c r="CO33" s="1">
        <v>0</v>
      </c>
      <c r="CP33" s="1">
        <v>0</v>
      </c>
      <c r="CQ33" s="1">
        <v>6.8</v>
      </c>
      <c r="CR33" s="1">
        <v>0</v>
      </c>
      <c r="CS33" s="1">
        <v>0.9</v>
      </c>
      <c r="CT33" s="1">
        <v>0.9</v>
      </c>
      <c r="CU33" s="1">
        <v>0</v>
      </c>
      <c r="CV33" s="1">
        <v>0</v>
      </c>
      <c r="CW33" s="1">
        <v>0.4</v>
      </c>
      <c r="CX33" s="1">
        <v>1.5</v>
      </c>
      <c r="CY33" s="1">
        <v>0</v>
      </c>
      <c r="CZ33" s="1">
        <v>0</v>
      </c>
      <c r="DA33" s="1">
        <v>7.3</v>
      </c>
      <c r="DB33" s="1">
        <v>0</v>
      </c>
      <c r="DC33" s="1">
        <v>0</v>
      </c>
      <c r="DD33" s="1">
        <v>1.3</v>
      </c>
      <c r="DE33" s="1">
        <v>6.6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19.7</v>
      </c>
      <c r="DN33" s="1">
        <v>0.9</v>
      </c>
      <c r="DO33" s="1">
        <v>0</v>
      </c>
      <c r="DP33" s="1">
        <v>0.4</v>
      </c>
      <c r="DQ33" s="1">
        <v>1.7</v>
      </c>
      <c r="DR33" s="1">
        <v>0.4</v>
      </c>
      <c r="DS33" s="1">
        <v>0.4</v>
      </c>
      <c r="DT33" s="1">
        <v>0</v>
      </c>
      <c r="DU33" s="1">
        <v>0</v>
      </c>
      <c r="DV33" s="1">
        <v>5.8</v>
      </c>
      <c r="DW33" s="1">
        <v>7.3</v>
      </c>
      <c r="DX33" s="1">
        <v>5.6</v>
      </c>
      <c r="DY33" s="1">
        <v>0</v>
      </c>
      <c r="DZ33" s="1">
        <v>0.4</v>
      </c>
      <c r="EA33" s="1">
        <v>0.4</v>
      </c>
      <c r="EB33" s="1">
        <v>2.1</v>
      </c>
      <c r="EC33" s="1">
        <v>0</v>
      </c>
      <c r="ED33" s="1">
        <v>0</v>
      </c>
      <c r="EE33" s="1">
        <v>0</v>
      </c>
      <c r="EF33" s="1">
        <v>1.7</v>
      </c>
      <c r="EG33" s="1">
        <v>0.9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6.9</v>
      </c>
      <c r="EN33" s="1">
        <v>0.4</v>
      </c>
      <c r="EO33" s="1">
        <v>0</v>
      </c>
      <c r="EP33" s="1">
        <v>0.4</v>
      </c>
      <c r="EQ33" s="1">
        <v>2.6</v>
      </c>
      <c r="ER33" s="1">
        <v>0</v>
      </c>
      <c r="ES33" s="1">
        <v>0</v>
      </c>
      <c r="ET33" s="1">
        <v>345</v>
      </c>
      <c r="EU33" s="1">
        <v>234</v>
      </c>
      <c r="EV33" s="1">
        <v>85</v>
      </c>
      <c r="EW33" s="1">
        <v>0.9</v>
      </c>
      <c r="EX33" s="1">
        <v>3.4</v>
      </c>
      <c r="EY33" s="1">
        <v>29.5</v>
      </c>
      <c r="EZ33" s="1">
        <v>4.3</v>
      </c>
      <c r="FA33" s="1">
        <v>5.6</v>
      </c>
      <c r="FB33" s="1">
        <v>35.700000000000003</v>
      </c>
      <c r="FC33" s="1">
        <v>0</v>
      </c>
      <c r="FD33" s="1">
        <v>20.7</v>
      </c>
      <c r="FE33" s="1"/>
    </row>
    <row r="34" spans="1:161">
      <c r="A34" s="1">
        <v>276</v>
      </c>
      <c r="B34" s="1">
        <v>387.84</v>
      </c>
      <c r="C34" s="37">
        <v>387.82751999999999</v>
      </c>
      <c r="D34" s="37">
        <v>387.84276</v>
      </c>
      <c r="E34" s="37">
        <v>-371.51400000000001</v>
      </c>
      <c r="F34" s="37">
        <v>5.9452999999999996</v>
      </c>
      <c r="G34" s="1">
        <v>2.2000000000000002</v>
      </c>
      <c r="H34" s="1">
        <v>8.6999999999999993</v>
      </c>
      <c r="I34" s="1">
        <v>0.9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5.7</v>
      </c>
      <c r="S34" s="1">
        <v>0.7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0.4</v>
      </c>
      <c r="AC34" s="1">
        <v>0</v>
      </c>
      <c r="AD34" s="1">
        <v>1.7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1.1000000000000001</v>
      </c>
      <c r="AO34" s="1">
        <v>0</v>
      </c>
      <c r="AP34" s="1">
        <v>0</v>
      </c>
      <c r="AQ34" s="1">
        <v>0</v>
      </c>
      <c r="AR34" s="1">
        <v>1.7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/>
      <c r="AY34" s="1">
        <v>0</v>
      </c>
      <c r="AZ34" s="1">
        <v>0</v>
      </c>
      <c r="BA34" s="1">
        <v>1.3</v>
      </c>
      <c r="BB34" s="1">
        <v>0</v>
      </c>
      <c r="BC34" s="1">
        <v>0</v>
      </c>
      <c r="BD34" s="1">
        <v>2</v>
      </c>
      <c r="BE34" s="1">
        <v>0.2</v>
      </c>
      <c r="BF34" s="1">
        <v>0</v>
      </c>
      <c r="BG34" s="1">
        <v>0</v>
      </c>
      <c r="BH34" s="1">
        <v>0.4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0.2</v>
      </c>
      <c r="BQ34" s="1">
        <v>3.5</v>
      </c>
      <c r="BR34" s="1">
        <v>0</v>
      </c>
      <c r="BS34" s="1">
        <v>0</v>
      </c>
      <c r="BT34" s="1">
        <v>0</v>
      </c>
      <c r="BU34" s="1">
        <v>0.4</v>
      </c>
      <c r="BV34" s="1">
        <v>0.4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0.9</v>
      </c>
      <c r="CJ34" s="1">
        <v>0.9</v>
      </c>
      <c r="CK34" s="1">
        <v>0</v>
      </c>
      <c r="CL34" s="1">
        <v>2.2000000000000002</v>
      </c>
      <c r="CM34" s="1">
        <v>0</v>
      </c>
      <c r="CN34" s="1">
        <v>0</v>
      </c>
      <c r="CO34" s="1">
        <v>0</v>
      </c>
      <c r="CP34" s="1">
        <v>0</v>
      </c>
      <c r="CQ34" s="1">
        <v>1.7</v>
      </c>
      <c r="CR34" s="1">
        <v>0</v>
      </c>
      <c r="CS34" s="1">
        <v>0</v>
      </c>
      <c r="CT34" s="1">
        <v>1.3</v>
      </c>
      <c r="CU34" s="1">
        <v>0</v>
      </c>
      <c r="CV34" s="1">
        <v>0</v>
      </c>
      <c r="CW34" s="1">
        <v>0.4</v>
      </c>
      <c r="CX34" s="1">
        <v>1.7</v>
      </c>
      <c r="CY34" s="1">
        <v>0</v>
      </c>
      <c r="CZ34" s="1">
        <v>0</v>
      </c>
      <c r="DA34" s="1">
        <v>3.1</v>
      </c>
      <c r="DB34" s="1">
        <v>0</v>
      </c>
      <c r="DC34" s="1">
        <v>0</v>
      </c>
      <c r="DD34" s="1">
        <v>0.4</v>
      </c>
      <c r="DE34" s="1">
        <v>3.9</v>
      </c>
      <c r="DF34" s="1">
        <v>0</v>
      </c>
      <c r="DG34" s="1">
        <v>0</v>
      </c>
      <c r="DH34" s="1">
        <v>0</v>
      </c>
      <c r="DI34" s="1">
        <v>0</v>
      </c>
      <c r="DJ34" s="1">
        <v>0.4</v>
      </c>
      <c r="DK34" s="1">
        <v>0</v>
      </c>
      <c r="DL34" s="1">
        <v>0</v>
      </c>
      <c r="DM34" s="1">
        <v>37.1</v>
      </c>
      <c r="DN34" s="1">
        <v>0.4</v>
      </c>
      <c r="DO34" s="1">
        <v>0</v>
      </c>
      <c r="DP34" s="1">
        <v>0.4</v>
      </c>
      <c r="DQ34" s="1">
        <v>4.8</v>
      </c>
      <c r="DR34" s="1">
        <v>0</v>
      </c>
      <c r="DS34" s="1">
        <v>0</v>
      </c>
      <c r="DT34" s="1">
        <v>0</v>
      </c>
      <c r="DU34" s="1">
        <v>0.4</v>
      </c>
      <c r="DV34" s="1">
        <v>3.5</v>
      </c>
      <c r="DW34" s="1">
        <v>2.6</v>
      </c>
      <c r="DX34" s="1">
        <v>1.5</v>
      </c>
      <c r="DY34" s="1">
        <v>0</v>
      </c>
      <c r="DZ34" s="1">
        <v>0.4</v>
      </c>
      <c r="EA34" s="1">
        <v>0.4</v>
      </c>
      <c r="EB34" s="1">
        <v>3.1</v>
      </c>
      <c r="EC34" s="1">
        <v>0</v>
      </c>
      <c r="ED34" s="1">
        <v>0</v>
      </c>
      <c r="EE34" s="1">
        <v>0</v>
      </c>
      <c r="EF34" s="1">
        <v>2.6</v>
      </c>
      <c r="EG34" s="1">
        <v>0.4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6.1</v>
      </c>
      <c r="EN34" s="1">
        <v>0</v>
      </c>
      <c r="EO34" s="1">
        <v>0</v>
      </c>
      <c r="EP34" s="1">
        <v>0.4</v>
      </c>
      <c r="EQ34" s="1">
        <v>2.2000000000000002</v>
      </c>
      <c r="ER34" s="1">
        <v>0</v>
      </c>
      <c r="ES34" s="1">
        <v>0</v>
      </c>
      <c r="ET34" s="1">
        <v>319</v>
      </c>
      <c r="EU34" s="1">
        <v>229</v>
      </c>
      <c r="EV34" s="1">
        <v>43</v>
      </c>
      <c r="EW34" s="1">
        <v>0</v>
      </c>
      <c r="EX34" s="1">
        <v>6.8</v>
      </c>
      <c r="EY34" s="1">
        <v>47.2</v>
      </c>
      <c r="EZ34" s="1">
        <v>3.7</v>
      </c>
      <c r="FA34" s="1">
        <v>3.3</v>
      </c>
      <c r="FB34" s="1">
        <v>18.600000000000001</v>
      </c>
      <c r="FC34" s="1">
        <v>0</v>
      </c>
      <c r="FD34" s="1">
        <v>20.5</v>
      </c>
      <c r="FE34" s="1"/>
    </row>
    <row r="35" spans="1:161">
      <c r="A35" s="1">
        <v>276</v>
      </c>
      <c r="B35" s="1">
        <v>387.99</v>
      </c>
      <c r="C35" s="37">
        <v>387.97991999999999</v>
      </c>
      <c r="D35" s="37">
        <v>387.99516</v>
      </c>
      <c r="E35" s="37">
        <v>-386.75400000000002</v>
      </c>
      <c r="F35" s="37">
        <v>3.4457</v>
      </c>
      <c r="G35" s="1">
        <v>0.9</v>
      </c>
      <c r="H35" s="1">
        <v>16.3</v>
      </c>
      <c r="I35" s="1">
        <v>0.4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3.6</v>
      </c>
      <c r="S35" s="1">
        <v>1.3</v>
      </c>
      <c r="T35" s="1">
        <v>0.4</v>
      </c>
      <c r="U35" s="1">
        <v>0</v>
      </c>
      <c r="V35" s="1">
        <v>0</v>
      </c>
      <c r="W35" s="1">
        <v>0.4</v>
      </c>
      <c r="X35" s="1">
        <v>0</v>
      </c>
      <c r="Y35" s="1">
        <v>0.4</v>
      </c>
      <c r="Z35" s="1">
        <v>0.4</v>
      </c>
      <c r="AA35" s="1">
        <v>0.4</v>
      </c>
      <c r="AB35" s="1">
        <v>0.4</v>
      </c>
      <c r="AC35" s="1">
        <v>0</v>
      </c>
      <c r="AD35" s="1">
        <v>0.4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0.4</v>
      </c>
      <c r="AN35" s="1">
        <v>2.9</v>
      </c>
      <c r="AO35" s="1">
        <v>0</v>
      </c>
      <c r="AP35" s="1">
        <v>0</v>
      </c>
      <c r="AQ35" s="1">
        <v>0</v>
      </c>
      <c r="AR35" s="1">
        <v>0.4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2.2000000000000002</v>
      </c>
      <c r="BG35" s="1">
        <v>0</v>
      </c>
      <c r="BH35" s="1">
        <v>1.6</v>
      </c>
      <c r="BI35" s="1">
        <v>0</v>
      </c>
      <c r="BJ35" s="1">
        <v>0.4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1.3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0.4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0.4</v>
      </c>
      <c r="CG35" s="1">
        <v>0</v>
      </c>
      <c r="CH35" s="1">
        <v>0</v>
      </c>
      <c r="CI35" s="1">
        <v>1.3</v>
      </c>
      <c r="CJ35" s="1">
        <v>0</v>
      </c>
      <c r="CK35" s="1">
        <v>0</v>
      </c>
      <c r="CL35" s="1">
        <v>0.9</v>
      </c>
      <c r="CM35" s="1">
        <v>0</v>
      </c>
      <c r="CN35" s="1">
        <v>0</v>
      </c>
      <c r="CO35" s="1">
        <v>0</v>
      </c>
      <c r="CP35" s="1">
        <v>0</v>
      </c>
      <c r="CQ35" s="1">
        <v>2.2000000000000002</v>
      </c>
      <c r="CR35" s="1">
        <v>0</v>
      </c>
      <c r="CS35" s="1">
        <v>0</v>
      </c>
      <c r="CT35" s="1">
        <v>1.3</v>
      </c>
      <c r="CU35" s="1">
        <v>0</v>
      </c>
      <c r="CV35" s="1">
        <v>0</v>
      </c>
      <c r="CW35" s="1">
        <v>0</v>
      </c>
      <c r="CX35" s="1">
        <v>3.1</v>
      </c>
      <c r="CY35" s="1">
        <v>0</v>
      </c>
      <c r="CZ35" s="1">
        <v>0</v>
      </c>
      <c r="DA35" s="1">
        <v>0.9</v>
      </c>
      <c r="DB35" s="1">
        <v>0</v>
      </c>
      <c r="DC35" s="1">
        <v>0</v>
      </c>
      <c r="DD35" s="1">
        <v>1.3</v>
      </c>
      <c r="DE35" s="1">
        <v>4.5</v>
      </c>
      <c r="DF35" s="1">
        <v>0</v>
      </c>
      <c r="DG35" s="1">
        <v>0</v>
      </c>
      <c r="DH35" s="1">
        <v>0</v>
      </c>
      <c r="DI35" s="1">
        <v>0.4</v>
      </c>
      <c r="DJ35" s="1">
        <v>0</v>
      </c>
      <c r="DK35" s="1">
        <v>0</v>
      </c>
      <c r="DL35" s="1">
        <v>0</v>
      </c>
      <c r="DM35" s="1">
        <v>33.299999999999997</v>
      </c>
      <c r="DN35" s="1">
        <v>0</v>
      </c>
      <c r="DO35" s="1">
        <v>0</v>
      </c>
      <c r="DP35" s="1">
        <v>0.4</v>
      </c>
      <c r="DQ35" s="1">
        <v>5.4</v>
      </c>
      <c r="DR35" s="1">
        <v>0</v>
      </c>
      <c r="DS35" s="1">
        <v>0</v>
      </c>
      <c r="DT35" s="1">
        <v>0</v>
      </c>
      <c r="DU35" s="1">
        <v>0.4</v>
      </c>
      <c r="DV35" s="1">
        <v>2.7</v>
      </c>
      <c r="DW35" s="1">
        <v>1.3</v>
      </c>
      <c r="DX35" s="1">
        <v>2.5</v>
      </c>
      <c r="DY35" s="1">
        <v>0.7</v>
      </c>
      <c r="DZ35" s="1">
        <v>1.3</v>
      </c>
      <c r="EA35" s="1">
        <v>0.9</v>
      </c>
      <c r="EB35" s="1">
        <v>2.2000000000000002</v>
      </c>
      <c r="EC35" s="1">
        <v>0</v>
      </c>
      <c r="ED35" s="1">
        <v>0</v>
      </c>
      <c r="EE35" s="1">
        <v>0</v>
      </c>
      <c r="EF35" s="1">
        <v>0.9</v>
      </c>
      <c r="EG35" s="1">
        <v>0.9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10.8</v>
      </c>
      <c r="EN35" s="1">
        <v>0</v>
      </c>
      <c r="EO35" s="1">
        <v>0</v>
      </c>
      <c r="EP35" s="1">
        <v>0.4</v>
      </c>
      <c r="EQ35" s="1">
        <v>2.7</v>
      </c>
      <c r="ER35" s="1">
        <v>0</v>
      </c>
      <c r="ES35" s="1">
        <v>0</v>
      </c>
      <c r="ET35" s="1">
        <v>317</v>
      </c>
      <c r="EU35" s="1">
        <v>224</v>
      </c>
      <c r="EV35" s="1">
        <v>42</v>
      </c>
      <c r="EW35" s="1">
        <v>0</v>
      </c>
      <c r="EX35" s="1">
        <v>7.4</v>
      </c>
      <c r="EY35" s="1">
        <v>50</v>
      </c>
      <c r="EZ35" s="1">
        <v>1.3</v>
      </c>
      <c r="FA35" s="1">
        <v>3.3</v>
      </c>
      <c r="FB35" s="1">
        <v>18.100000000000001</v>
      </c>
      <c r="FC35" s="1">
        <v>0</v>
      </c>
      <c r="FD35" s="1">
        <v>19.899999999999999</v>
      </c>
      <c r="FE35" s="1"/>
    </row>
    <row r="36" spans="1:161">
      <c r="A36" s="1">
        <v>276</v>
      </c>
      <c r="B36" s="1">
        <v>388</v>
      </c>
      <c r="C36" s="37">
        <v>387.97991999999999</v>
      </c>
      <c r="D36" s="37">
        <v>388.0104</v>
      </c>
      <c r="E36" s="37">
        <v>-387.51600000000002</v>
      </c>
      <c r="F36" s="37">
        <v>9.6685999999999996</v>
      </c>
      <c r="G36" s="1">
        <v>0</v>
      </c>
      <c r="H36" s="1">
        <v>6</v>
      </c>
      <c r="I36" s="1">
        <v>3.5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0.4</v>
      </c>
      <c r="P36" s="1">
        <v>0</v>
      </c>
      <c r="Q36" s="1">
        <v>0.4</v>
      </c>
      <c r="R36" s="1">
        <v>12</v>
      </c>
      <c r="S36" s="1">
        <v>3.1</v>
      </c>
      <c r="T36" s="1">
        <v>2.1</v>
      </c>
      <c r="U36" s="1">
        <v>0</v>
      </c>
      <c r="V36" s="1">
        <v>0</v>
      </c>
      <c r="W36" s="1">
        <v>0.4</v>
      </c>
      <c r="X36" s="1">
        <v>0</v>
      </c>
      <c r="Y36" s="1">
        <v>0.4</v>
      </c>
      <c r="Z36" s="1">
        <v>0</v>
      </c>
      <c r="AA36" s="1">
        <v>0</v>
      </c>
      <c r="AB36" s="1">
        <v>0.8</v>
      </c>
      <c r="AC36" s="1">
        <v>0</v>
      </c>
      <c r="AD36" s="1">
        <v>1.2</v>
      </c>
      <c r="AE36" s="1">
        <v>0</v>
      </c>
      <c r="AF36" s="1">
        <v>0</v>
      </c>
      <c r="AG36" s="1">
        <v>0</v>
      </c>
      <c r="AH36" s="1">
        <v>0.2</v>
      </c>
      <c r="AI36" s="1">
        <v>0</v>
      </c>
      <c r="AJ36" s="1">
        <v>0</v>
      </c>
      <c r="AK36" s="1">
        <v>0</v>
      </c>
      <c r="AL36" s="1">
        <v>0</v>
      </c>
      <c r="AM36" s="1">
        <v>2.5</v>
      </c>
      <c r="AN36" s="1">
        <v>1.4</v>
      </c>
      <c r="AO36" s="1">
        <v>0</v>
      </c>
      <c r="AP36" s="1">
        <v>0</v>
      </c>
      <c r="AQ36" s="1">
        <v>0</v>
      </c>
      <c r="AR36" s="1">
        <v>1.2</v>
      </c>
      <c r="AS36" s="1">
        <v>1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1.2</v>
      </c>
      <c r="BB36" s="1">
        <v>0</v>
      </c>
      <c r="BC36" s="1">
        <v>0</v>
      </c>
      <c r="BD36" s="1">
        <v>1.6</v>
      </c>
      <c r="BE36" s="1">
        <v>0</v>
      </c>
      <c r="BF36" s="1">
        <v>0.4</v>
      </c>
      <c r="BG36" s="1">
        <v>0.4</v>
      </c>
      <c r="BH36" s="1">
        <v>0.8</v>
      </c>
      <c r="BI36" s="1">
        <v>0</v>
      </c>
      <c r="BJ36" s="1">
        <v>0.2</v>
      </c>
      <c r="BK36" s="1">
        <v>0</v>
      </c>
      <c r="BL36" s="1">
        <v>0</v>
      </c>
      <c r="BM36" s="1">
        <v>0</v>
      </c>
      <c r="BN36" s="1">
        <v>0.8</v>
      </c>
      <c r="BO36" s="1">
        <v>0</v>
      </c>
      <c r="BP36" s="1">
        <v>0.6</v>
      </c>
      <c r="BQ36" s="1">
        <v>4.3</v>
      </c>
      <c r="BR36" s="1">
        <v>0</v>
      </c>
      <c r="BS36" s="1">
        <v>0</v>
      </c>
      <c r="BT36" s="1">
        <v>0</v>
      </c>
      <c r="BU36" s="1">
        <v>0.4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0.4</v>
      </c>
      <c r="CE36" s="1">
        <v>0</v>
      </c>
      <c r="CF36" s="1">
        <v>0</v>
      </c>
      <c r="CG36" s="1">
        <v>0</v>
      </c>
      <c r="CH36" s="1">
        <v>0</v>
      </c>
      <c r="CI36" s="1">
        <v>1.2</v>
      </c>
      <c r="CJ36" s="1">
        <v>0.4</v>
      </c>
      <c r="CK36" s="1">
        <v>0.4</v>
      </c>
      <c r="CL36" s="1">
        <v>1</v>
      </c>
      <c r="CM36" s="1">
        <v>0</v>
      </c>
      <c r="CN36" s="1">
        <v>0</v>
      </c>
      <c r="CO36" s="1">
        <v>0</v>
      </c>
      <c r="CP36" s="1">
        <v>0</v>
      </c>
      <c r="CQ36" s="1">
        <v>1.2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0.4</v>
      </c>
      <c r="CX36" s="1">
        <v>0.8</v>
      </c>
      <c r="CY36" s="1">
        <v>0</v>
      </c>
      <c r="CZ36" s="1">
        <v>0.4</v>
      </c>
      <c r="DA36" s="1">
        <v>1.6</v>
      </c>
      <c r="DB36" s="1">
        <v>0</v>
      </c>
      <c r="DC36" s="1">
        <v>2.2999999999999998</v>
      </c>
      <c r="DD36" s="1">
        <v>1.9</v>
      </c>
      <c r="DE36" s="1">
        <v>2.7</v>
      </c>
      <c r="DF36" s="1">
        <v>0</v>
      </c>
      <c r="DG36" s="1">
        <v>0</v>
      </c>
      <c r="DH36" s="1">
        <v>0</v>
      </c>
      <c r="DI36" s="1">
        <v>0.8</v>
      </c>
      <c r="DJ36" s="1">
        <v>0</v>
      </c>
      <c r="DK36" s="1">
        <v>0</v>
      </c>
      <c r="DL36" s="1">
        <v>0</v>
      </c>
      <c r="DM36" s="1">
        <v>21</v>
      </c>
      <c r="DN36" s="1">
        <v>3.3</v>
      </c>
      <c r="DO36" s="1">
        <v>0</v>
      </c>
      <c r="DP36" s="1">
        <v>1.2</v>
      </c>
      <c r="DQ36" s="1">
        <v>1.7</v>
      </c>
      <c r="DR36" s="1">
        <v>0</v>
      </c>
      <c r="DS36" s="1">
        <v>0</v>
      </c>
      <c r="DT36" s="1">
        <v>0</v>
      </c>
      <c r="DU36" s="1">
        <v>0</v>
      </c>
      <c r="DV36" s="1">
        <v>5.2</v>
      </c>
      <c r="DW36" s="1">
        <v>2.1</v>
      </c>
      <c r="DX36" s="1">
        <v>1.9</v>
      </c>
      <c r="DY36" s="1">
        <v>0.8</v>
      </c>
      <c r="DZ36" s="1">
        <v>0.4</v>
      </c>
      <c r="EA36" s="1">
        <v>0</v>
      </c>
      <c r="EB36" s="1">
        <v>0.4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0.4</v>
      </c>
      <c r="EJ36" s="1">
        <v>0</v>
      </c>
      <c r="EK36" s="1">
        <v>0</v>
      </c>
      <c r="EL36" s="1">
        <v>0</v>
      </c>
      <c r="EM36" s="1">
        <v>2.8</v>
      </c>
      <c r="EN36" s="1">
        <v>0</v>
      </c>
      <c r="EO36" s="1">
        <v>0</v>
      </c>
      <c r="EP36" s="1">
        <v>1.2</v>
      </c>
      <c r="EQ36" s="1">
        <v>2</v>
      </c>
      <c r="ER36" s="1">
        <v>0</v>
      </c>
      <c r="ES36" s="1">
        <v>0</v>
      </c>
      <c r="ET36" s="1">
        <v>293</v>
      </c>
      <c r="EU36" s="1">
        <v>258</v>
      </c>
      <c r="EV36" s="1">
        <v>56</v>
      </c>
      <c r="EW36" s="1">
        <v>0</v>
      </c>
      <c r="EX36" s="1">
        <v>19.399999999999999</v>
      </c>
      <c r="EY36" s="1">
        <v>33.799999999999997</v>
      </c>
      <c r="EZ36" s="1">
        <v>5.2</v>
      </c>
      <c r="FA36" s="1">
        <v>6</v>
      </c>
      <c r="FB36" s="1">
        <v>21.4</v>
      </c>
      <c r="FC36" s="1">
        <v>0</v>
      </c>
      <c r="FD36" s="1">
        <v>14.2</v>
      </c>
      <c r="FE36" s="1"/>
    </row>
  </sheetData>
  <mergeCells count="2">
    <mergeCell ref="A2:FD2"/>
    <mergeCell ref="A1:F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91"/>
  <sheetViews>
    <sheetView zoomScale="77" zoomScaleNormal="77" workbookViewId="0">
      <selection sqref="A1:ET1"/>
    </sheetView>
  </sheetViews>
  <sheetFormatPr defaultColWidth="10.6640625" defaultRowHeight="15.5"/>
  <cols>
    <col min="1" max="1" width="5.6640625" bestFit="1" customWidth="1"/>
    <col min="2" max="2" width="4.6640625" bestFit="1" customWidth="1"/>
    <col min="3" max="3" width="5.6640625" bestFit="1" customWidth="1"/>
    <col min="4" max="4" width="3.1640625" bestFit="1" customWidth="1"/>
    <col min="5" max="5" width="6.1640625" bestFit="1" customWidth="1"/>
    <col min="6" max="6" width="8.33203125" bestFit="1" customWidth="1"/>
    <col min="7" max="7" width="5.6640625" bestFit="1" customWidth="1"/>
    <col min="8" max="9" width="3.6640625" bestFit="1" customWidth="1"/>
    <col min="11" max="13" width="4.1640625" bestFit="1" customWidth="1"/>
    <col min="14" max="14" width="2.6640625" bestFit="1" customWidth="1"/>
    <col min="15" max="15" width="4.1640625" bestFit="1" customWidth="1"/>
    <col min="16" max="16" width="2.6640625" bestFit="1" customWidth="1"/>
    <col min="17" max="91" width="4.1640625" bestFit="1" customWidth="1"/>
    <col min="92" max="92" width="2.6640625" bestFit="1" customWidth="1"/>
    <col min="93" max="95" width="4.1640625" bestFit="1" customWidth="1"/>
    <col min="96" max="96" width="2.6640625" bestFit="1" customWidth="1"/>
    <col min="97" max="120" width="4.1640625" bestFit="1" customWidth="1"/>
    <col min="121" max="121" width="5.1640625" bestFit="1" customWidth="1"/>
    <col min="122" max="129" width="4.1640625" bestFit="1" customWidth="1"/>
    <col min="130" max="130" width="2.6640625" bestFit="1" customWidth="1"/>
    <col min="131" max="132" width="4.1640625" bestFit="1" customWidth="1"/>
    <col min="133" max="133" width="9.1640625" bestFit="1" customWidth="1"/>
    <col min="134" max="137" width="4.1640625" bestFit="1" customWidth="1"/>
    <col min="138" max="138" width="19.83203125" bestFit="1" customWidth="1"/>
    <col min="139" max="143" width="4.1640625" bestFit="1" customWidth="1"/>
    <col min="145" max="150" width="4.1640625" bestFit="1" customWidth="1"/>
  </cols>
  <sheetData>
    <row r="1" spans="1:170" ht="18.5" thickBot="1">
      <c r="A1" s="40" t="s">
        <v>297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</row>
    <row r="2" spans="1:170" ht="18.5" thickTop="1" thickBot="1">
      <c r="A2" s="42" t="s">
        <v>150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</row>
    <row r="3" spans="1:170" s="28" customFormat="1" ht="158" thickTop="1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16" t="s">
        <v>5</v>
      </c>
      <c r="G3" s="17" t="s">
        <v>6</v>
      </c>
      <c r="H3" s="16" t="s">
        <v>7</v>
      </c>
      <c r="I3" s="18" t="s">
        <v>8</v>
      </c>
      <c r="J3" s="21"/>
      <c r="K3" s="22" t="s">
        <v>9</v>
      </c>
      <c r="L3" s="22" t="s">
        <v>10</v>
      </c>
      <c r="M3" s="23" t="s">
        <v>11</v>
      </c>
      <c r="N3" s="23" t="s">
        <v>12</v>
      </c>
      <c r="O3" s="24" t="s">
        <v>13</v>
      </c>
      <c r="P3" s="24" t="s">
        <v>14</v>
      </c>
      <c r="Q3" s="25" t="s">
        <v>15</v>
      </c>
      <c r="R3" s="25" t="s">
        <v>16</v>
      </c>
      <c r="S3" s="25" t="s">
        <v>17</v>
      </c>
      <c r="T3" s="25" t="s">
        <v>18</v>
      </c>
      <c r="U3" s="24" t="s">
        <v>19</v>
      </c>
      <c r="V3" s="23" t="s">
        <v>20</v>
      </c>
      <c r="W3" s="26" t="s">
        <v>21</v>
      </c>
      <c r="X3" s="23" t="s">
        <v>22</v>
      </c>
      <c r="Y3" s="23" t="s">
        <v>23</v>
      </c>
      <c r="Z3" s="23" t="s">
        <v>24</v>
      </c>
      <c r="AA3" s="24" t="s">
        <v>25</v>
      </c>
      <c r="AB3" s="24" t="s">
        <v>26</v>
      </c>
      <c r="AC3" s="24" t="s">
        <v>27</v>
      </c>
      <c r="AD3" s="23" t="s">
        <v>28</v>
      </c>
      <c r="AE3" s="25" t="s">
        <v>29</v>
      </c>
      <c r="AF3" s="25" t="s">
        <v>30</v>
      </c>
      <c r="AG3" s="25" t="s">
        <v>31</v>
      </c>
      <c r="AH3" s="25" t="s">
        <v>32</v>
      </c>
      <c r="AI3" s="25" t="s">
        <v>33</v>
      </c>
      <c r="AJ3" s="25" t="s">
        <v>34</v>
      </c>
      <c r="AK3" s="24" t="s">
        <v>35</v>
      </c>
      <c r="AL3" s="24" t="s">
        <v>36</v>
      </c>
      <c r="AM3" s="24" t="s">
        <v>37</v>
      </c>
      <c r="AN3" s="24" t="s">
        <v>38</v>
      </c>
      <c r="AO3" s="24" t="s">
        <v>39</v>
      </c>
      <c r="AP3" s="24" t="s">
        <v>40</v>
      </c>
      <c r="AQ3" s="24" t="s">
        <v>41</v>
      </c>
      <c r="AR3" s="24" t="s">
        <v>42</v>
      </c>
      <c r="AS3" s="24" t="s">
        <v>43</v>
      </c>
      <c r="AT3" s="23" t="s">
        <v>44</v>
      </c>
      <c r="AU3" s="24" t="s">
        <v>45</v>
      </c>
      <c r="AV3" s="24" t="s">
        <v>46</v>
      </c>
      <c r="AW3" s="24" t="s">
        <v>47</v>
      </c>
      <c r="AX3" s="25" t="s">
        <v>48</v>
      </c>
      <c r="AY3" s="25" t="s">
        <v>49</v>
      </c>
      <c r="AZ3" s="24" t="s">
        <v>50</v>
      </c>
      <c r="BA3" s="24" t="s">
        <v>51</v>
      </c>
      <c r="BB3" s="24" t="s">
        <v>52</v>
      </c>
      <c r="BC3" s="24" t="s">
        <v>53</v>
      </c>
      <c r="BD3" s="24" t="s">
        <v>54</v>
      </c>
      <c r="BE3" s="24" t="s">
        <v>55</v>
      </c>
      <c r="BF3" s="24" t="s">
        <v>56</v>
      </c>
      <c r="BG3" s="24" t="s">
        <v>57</v>
      </c>
      <c r="BH3" s="24" t="s">
        <v>58</v>
      </c>
      <c r="BI3" s="24" t="s">
        <v>59</v>
      </c>
      <c r="BJ3" s="24" t="s">
        <v>60</v>
      </c>
      <c r="BK3" s="24" t="s">
        <v>61</v>
      </c>
      <c r="BL3" s="24" t="s">
        <v>62</v>
      </c>
      <c r="BM3" s="24" t="s">
        <v>63</v>
      </c>
      <c r="BN3" s="24" t="s">
        <v>64</v>
      </c>
      <c r="BO3" s="23" t="s">
        <v>65</v>
      </c>
      <c r="BP3" s="23" t="s">
        <v>66</v>
      </c>
      <c r="BQ3" s="23" t="s">
        <v>67</v>
      </c>
      <c r="BR3" s="23" t="s">
        <v>68</v>
      </c>
      <c r="BS3" s="24" t="s">
        <v>69</v>
      </c>
      <c r="BT3" s="24" t="s">
        <v>70</v>
      </c>
      <c r="BU3" s="24" t="s">
        <v>71</v>
      </c>
      <c r="BV3" s="24" t="s">
        <v>72</v>
      </c>
      <c r="BW3" s="24" t="s">
        <v>73</v>
      </c>
      <c r="BX3" s="24" t="s">
        <v>74</v>
      </c>
      <c r="BY3" s="24" t="s">
        <v>75</v>
      </c>
      <c r="BZ3" s="24" t="s">
        <v>76</v>
      </c>
      <c r="CA3" s="24" t="s">
        <v>77</v>
      </c>
      <c r="CB3" s="24" t="s">
        <v>78</v>
      </c>
      <c r="CC3" s="24" t="s">
        <v>79</v>
      </c>
      <c r="CD3" s="25" t="s">
        <v>80</v>
      </c>
      <c r="CE3" s="24" t="s">
        <v>81</v>
      </c>
      <c r="CF3" s="24" t="s">
        <v>82</v>
      </c>
      <c r="CG3" s="25" t="s">
        <v>83</v>
      </c>
      <c r="CH3" s="24" t="s">
        <v>84</v>
      </c>
      <c r="CI3" s="24" t="s">
        <v>85</v>
      </c>
      <c r="CJ3" s="24" t="s">
        <v>86</v>
      </c>
      <c r="CK3" s="25" t="s">
        <v>87</v>
      </c>
      <c r="CL3" s="24" t="s">
        <v>88</v>
      </c>
      <c r="CM3" s="25" t="s">
        <v>89</v>
      </c>
      <c r="CN3" s="24" t="s">
        <v>90</v>
      </c>
      <c r="CO3" s="24" t="s">
        <v>91</v>
      </c>
      <c r="CP3" s="24" t="s">
        <v>92</v>
      </c>
      <c r="CQ3" s="24" t="s">
        <v>93</v>
      </c>
      <c r="CR3" s="24" t="s">
        <v>94</v>
      </c>
      <c r="CS3" s="24" t="s">
        <v>95</v>
      </c>
      <c r="CT3" s="24" t="s">
        <v>96</v>
      </c>
      <c r="CU3" s="25" t="s">
        <v>97</v>
      </c>
      <c r="CV3" s="25" t="s">
        <v>98</v>
      </c>
      <c r="CW3" s="25" t="s">
        <v>99</v>
      </c>
      <c r="CX3" s="25" t="s">
        <v>100</v>
      </c>
      <c r="CY3" s="25" t="s">
        <v>101</v>
      </c>
      <c r="CZ3" s="25" t="s">
        <v>102</v>
      </c>
      <c r="DA3" s="25" t="s">
        <v>103</v>
      </c>
      <c r="DB3" s="24" t="s">
        <v>104</v>
      </c>
      <c r="DC3" s="24" t="s">
        <v>105</v>
      </c>
      <c r="DD3" s="23" t="s">
        <v>106</v>
      </c>
      <c r="DE3" s="23" t="s">
        <v>107</v>
      </c>
      <c r="DF3" s="25" t="s">
        <v>108</v>
      </c>
      <c r="DG3" s="25" t="s">
        <v>109</v>
      </c>
      <c r="DH3" s="25" t="s">
        <v>110</v>
      </c>
      <c r="DI3" s="25" t="s">
        <v>111</v>
      </c>
      <c r="DJ3" s="25" t="s">
        <v>112</v>
      </c>
      <c r="DK3" s="25" t="s">
        <v>113</v>
      </c>
      <c r="DL3" s="25" t="s">
        <v>114</v>
      </c>
      <c r="DM3" s="23" t="s">
        <v>115</v>
      </c>
      <c r="DN3" s="25" t="s">
        <v>116</v>
      </c>
      <c r="DO3" s="25" t="s">
        <v>117</v>
      </c>
      <c r="DP3" s="24" t="s">
        <v>118</v>
      </c>
      <c r="DQ3" s="24" t="s">
        <v>119</v>
      </c>
      <c r="DR3" s="24" t="s">
        <v>120</v>
      </c>
      <c r="DS3" s="24" t="s">
        <v>121</v>
      </c>
      <c r="DT3" s="24" t="s">
        <v>122</v>
      </c>
      <c r="DU3" s="24" t="s">
        <v>123</v>
      </c>
      <c r="DV3" s="24" t="s">
        <v>124</v>
      </c>
      <c r="DW3" s="24" t="s">
        <v>125</v>
      </c>
      <c r="DX3" s="24" t="s">
        <v>126</v>
      </c>
      <c r="DY3" s="24" t="s">
        <v>127</v>
      </c>
      <c r="DZ3" s="24" t="s">
        <v>128</v>
      </c>
      <c r="EA3" s="24" t="s">
        <v>129</v>
      </c>
      <c r="EB3" s="25" t="s">
        <v>130</v>
      </c>
      <c r="EC3" s="27"/>
      <c r="ED3" s="27" t="s">
        <v>131</v>
      </c>
      <c r="EE3" s="27" t="s">
        <v>132</v>
      </c>
      <c r="EF3" s="27" t="s">
        <v>133</v>
      </c>
      <c r="EG3" s="27" t="s">
        <v>134</v>
      </c>
      <c r="EH3" s="27"/>
      <c r="EI3" s="27" t="s">
        <v>135</v>
      </c>
      <c r="EJ3" s="27" t="s">
        <v>136</v>
      </c>
      <c r="EK3" s="27" t="s">
        <v>137</v>
      </c>
      <c r="EL3" s="27" t="s">
        <v>138</v>
      </c>
      <c r="EM3" s="27" t="s">
        <v>139</v>
      </c>
      <c r="EN3" s="27"/>
      <c r="EO3" s="24" t="s">
        <v>140</v>
      </c>
      <c r="EP3" s="24" t="s">
        <v>141</v>
      </c>
      <c r="EQ3" s="24" t="s">
        <v>142</v>
      </c>
      <c r="ER3" s="24" t="s">
        <v>143</v>
      </c>
      <c r="ES3" s="24" t="s">
        <v>144</v>
      </c>
      <c r="ET3" s="24" t="s">
        <v>145</v>
      </c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</row>
    <row r="4" spans="1:170">
      <c r="A4" s="6"/>
      <c r="B4" s="6"/>
      <c r="C4" s="6"/>
      <c r="D4" s="6"/>
      <c r="E4" s="6"/>
      <c r="F4" s="7"/>
      <c r="G4" s="7"/>
      <c r="H4" s="7"/>
      <c r="I4" s="7"/>
      <c r="J4" s="7"/>
      <c r="K4" s="7"/>
      <c r="L4" s="7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</row>
    <row r="5" spans="1:170">
      <c r="A5" s="5">
        <v>950</v>
      </c>
      <c r="B5" s="35">
        <v>2.3439593240000001</v>
      </c>
      <c r="C5" s="35">
        <v>30.17621145</v>
      </c>
      <c r="D5" s="5">
        <v>36</v>
      </c>
      <c r="E5" s="8">
        <v>227</v>
      </c>
      <c r="F5" s="5"/>
      <c r="G5" s="9">
        <v>950</v>
      </c>
      <c r="H5" s="10">
        <v>1</v>
      </c>
      <c r="I5" s="10">
        <v>23</v>
      </c>
      <c r="J5" s="9"/>
      <c r="K5" s="10">
        <v>0</v>
      </c>
      <c r="L5" s="10">
        <v>0.4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 t="s">
        <v>146</v>
      </c>
      <c r="T5" s="10">
        <v>0</v>
      </c>
      <c r="U5" s="10">
        <v>0</v>
      </c>
      <c r="V5" s="10">
        <v>0.4</v>
      </c>
      <c r="W5" s="10">
        <v>0.9</v>
      </c>
      <c r="X5" s="10">
        <v>0</v>
      </c>
      <c r="Y5" s="10">
        <v>0.4</v>
      </c>
      <c r="Z5" s="10">
        <v>1.3</v>
      </c>
      <c r="AA5" s="10">
        <v>0.4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0.2</v>
      </c>
      <c r="AK5" s="10">
        <v>2.2000000000000002</v>
      </c>
      <c r="AL5" s="10">
        <v>0.4</v>
      </c>
      <c r="AM5" s="10">
        <v>0.9</v>
      </c>
      <c r="AN5" s="10">
        <v>0</v>
      </c>
      <c r="AO5" s="10">
        <v>0</v>
      </c>
      <c r="AP5" s="10">
        <v>0</v>
      </c>
      <c r="AQ5" s="10">
        <v>0.9</v>
      </c>
      <c r="AR5" s="10">
        <v>0</v>
      </c>
      <c r="AS5" s="10">
        <v>1.3</v>
      </c>
      <c r="AT5" s="10">
        <v>0</v>
      </c>
      <c r="AU5" s="10">
        <v>0.4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0.9</v>
      </c>
      <c r="BB5" s="10">
        <v>0</v>
      </c>
      <c r="BC5" s="10">
        <v>2.9</v>
      </c>
      <c r="BD5" s="10">
        <v>2.6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0.4</v>
      </c>
      <c r="BM5" s="10">
        <v>0.9</v>
      </c>
      <c r="BN5" s="10">
        <v>0</v>
      </c>
      <c r="BO5" s="10">
        <v>0</v>
      </c>
      <c r="BP5" s="10">
        <v>0.4</v>
      </c>
      <c r="BQ5" s="10">
        <v>0</v>
      </c>
      <c r="BR5" s="10">
        <v>0</v>
      </c>
      <c r="BS5" s="10">
        <v>0</v>
      </c>
      <c r="BT5" s="10">
        <v>0.7</v>
      </c>
      <c r="BU5" s="10">
        <v>0.4</v>
      </c>
      <c r="BV5" s="10">
        <v>0</v>
      </c>
      <c r="BW5" s="10">
        <v>0</v>
      </c>
      <c r="BX5" s="10">
        <v>0</v>
      </c>
      <c r="BY5" s="10">
        <v>0</v>
      </c>
      <c r="BZ5" s="10">
        <v>0</v>
      </c>
      <c r="CA5" s="10">
        <v>0</v>
      </c>
      <c r="CB5" s="10">
        <v>0.4</v>
      </c>
      <c r="CC5" s="10">
        <v>0</v>
      </c>
      <c r="CD5" s="10">
        <v>0</v>
      </c>
      <c r="CE5" s="10">
        <v>0</v>
      </c>
      <c r="CF5" s="10">
        <v>0</v>
      </c>
      <c r="CG5" s="10">
        <v>1.3</v>
      </c>
      <c r="CH5" s="10">
        <v>0</v>
      </c>
      <c r="CI5" s="10">
        <v>0</v>
      </c>
      <c r="CJ5" s="10">
        <v>0</v>
      </c>
      <c r="CK5" s="10">
        <v>0</v>
      </c>
      <c r="CL5" s="10">
        <v>0</v>
      </c>
      <c r="CM5" s="10">
        <v>0</v>
      </c>
      <c r="CN5" s="10">
        <v>0</v>
      </c>
      <c r="CO5" s="10">
        <v>0</v>
      </c>
      <c r="CP5" s="10">
        <v>0.9</v>
      </c>
      <c r="CQ5" s="10">
        <v>0</v>
      </c>
      <c r="CR5" s="10">
        <v>0</v>
      </c>
      <c r="CS5" s="10">
        <v>0</v>
      </c>
      <c r="CT5" s="10">
        <v>3.5</v>
      </c>
      <c r="CU5" s="10">
        <v>0</v>
      </c>
      <c r="CV5" s="10">
        <v>0</v>
      </c>
      <c r="CW5" s="10">
        <v>0</v>
      </c>
      <c r="CX5" s="10">
        <v>0</v>
      </c>
      <c r="CY5" s="10">
        <v>0</v>
      </c>
      <c r="CZ5" s="10">
        <v>0.4</v>
      </c>
      <c r="DA5" s="10">
        <v>0</v>
      </c>
      <c r="DB5" s="10">
        <v>0</v>
      </c>
      <c r="DC5" s="10">
        <v>0</v>
      </c>
      <c r="DD5" s="10">
        <v>0</v>
      </c>
      <c r="DE5" s="10">
        <v>0</v>
      </c>
      <c r="DF5" s="10">
        <v>4.5999999999999996</v>
      </c>
      <c r="DG5" s="10">
        <v>0</v>
      </c>
      <c r="DH5" s="10">
        <v>0.9</v>
      </c>
      <c r="DI5" s="10">
        <v>0.4</v>
      </c>
      <c r="DJ5" s="10">
        <v>30</v>
      </c>
      <c r="DK5" s="10">
        <v>0</v>
      </c>
      <c r="DL5" s="10">
        <v>9.3000000000000007</v>
      </c>
      <c r="DM5" s="10">
        <v>0</v>
      </c>
      <c r="DN5" s="10">
        <v>0</v>
      </c>
      <c r="DO5" s="10">
        <v>0.4</v>
      </c>
      <c r="DP5" s="10">
        <v>0</v>
      </c>
      <c r="DQ5" s="10">
        <v>12.8</v>
      </c>
      <c r="DR5" s="10">
        <v>0</v>
      </c>
      <c r="DS5" s="10">
        <v>0</v>
      </c>
      <c r="DT5" s="10">
        <v>0.9</v>
      </c>
      <c r="DU5" s="10">
        <v>0</v>
      </c>
      <c r="DV5" s="10">
        <v>0</v>
      </c>
      <c r="DW5" s="10">
        <v>0</v>
      </c>
      <c r="DX5" s="10">
        <v>0</v>
      </c>
      <c r="DY5" s="10">
        <v>0</v>
      </c>
      <c r="DZ5" s="10">
        <v>0</v>
      </c>
      <c r="EA5" s="10">
        <v>0.4</v>
      </c>
      <c r="EB5" s="10">
        <v>1.8</v>
      </c>
      <c r="EC5" s="10">
        <f>SUM(K5:EB5)</f>
        <v>87.3</v>
      </c>
      <c r="ED5" s="10">
        <v>4.4000000000000004</v>
      </c>
      <c r="EE5" s="10">
        <v>3.5</v>
      </c>
      <c r="EF5" s="10">
        <v>1.8</v>
      </c>
      <c r="EG5" s="10">
        <v>2.4</v>
      </c>
      <c r="EH5" s="5">
        <f>SUM(EC5:EG5)</f>
        <v>99.4</v>
      </c>
      <c r="EI5" s="5">
        <v>0</v>
      </c>
      <c r="EJ5" s="5">
        <v>0</v>
      </c>
      <c r="EK5" s="5">
        <v>0.5</v>
      </c>
      <c r="EL5" s="5">
        <v>0</v>
      </c>
      <c r="EM5" s="5">
        <v>0</v>
      </c>
      <c r="EN5" s="5">
        <f>SUM(EH5:EM5)</f>
        <v>99.9</v>
      </c>
      <c r="EO5" s="5">
        <v>0</v>
      </c>
      <c r="EP5" s="5">
        <v>0</v>
      </c>
      <c r="EQ5" s="5">
        <v>0</v>
      </c>
      <c r="ER5" s="5">
        <v>0</v>
      </c>
      <c r="ES5" s="5">
        <v>0</v>
      </c>
      <c r="ET5" s="5">
        <v>0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</row>
    <row r="6" spans="1:170">
      <c r="A6" s="5">
        <v>450</v>
      </c>
      <c r="B6" s="35">
        <v>2.576818056</v>
      </c>
      <c r="C6" s="35">
        <v>27.682403430000001</v>
      </c>
      <c r="D6" s="5">
        <v>34</v>
      </c>
      <c r="E6" s="8">
        <v>233</v>
      </c>
      <c r="F6" s="5"/>
      <c r="G6" s="9">
        <v>450</v>
      </c>
      <c r="H6" s="10">
        <v>1</v>
      </c>
      <c r="I6" s="10">
        <v>21</v>
      </c>
      <c r="J6" s="9"/>
      <c r="K6" s="10">
        <v>0</v>
      </c>
      <c r="L6" s="10">
        <v>0.4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1.1000000000000001</v>
      </c>
      <c r="T6" s="10">
        <v>0</v>
      </c>
      <c r="U6" s="10">
        <v>0</v>
      </c>
      <c r="V6" s="10">
        <v>0</v>
      </c>
      <c r="W6" s="10">
        <v>3</v>
      </c>
      <c r="X6" s="10">
        <v>0.4</v>
      </c>
      <c r="Y6" s="10">
        <v>0.9</v>
      </c>
      <c r="Z6" s="10">
        <v>1.3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0.4</v>
      </c>
      <c r="AH6" s="10">
        <v>0</v>
      </c>
      <c r="AI6" s="10">
        <v>0</v>
      </c>
      <c r="AJ6" s="10">
        <v>0</v>
      </c>
      <c r="AK6" s="10">
        <v>2.1</v>
      </c>
      <c r="AL6" s="10">
        <v>0.9</v>
      </c>
      <c r="AM6" s="10">
        <v>0.6</v>
      </c>
      <c r="AN6" s="10" t="s">
        <v>146</v>
      </c>
      <c r="AO6" s="10">
        <v>0</v>
      </c>
      <c r="AP6" s="10">
        <v>0.4</v>
      </c>
      <c r="AQ6" s="10">
        <v>0</v>
      </c>
      <c r="AR6" s="10">
        <v>0.9</v>
      </c>
      <c r="AS6" s="10">
        <v>0.4</v>
      </c>
      <c r="AT6" s="10">
        <v>0</v>
      </c>
      <c r="AU6" s="10" t="s">
        <v>146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0.4</v>
      </c>
      <c r="BB6" s="10">
        <v>0</v>
      </c>
      <c r="BC6" s="10">
        <v>0.9</v>
      </c>
      <c r="BD6" s="10">
        <v>1.3</v>
      </c>
      <c r="BE6" s="10">
        <v>0</v>
      </c>
      <c r="BF6" s="10">
        <v>0.4</v>
      </c>
      <c r="BG6" s="10">
        <v>0.9</v>
      </c>
      <c r="BH6" s="10">
        <v>0.4</v>
      </c>
      <c r="BI6" s="10">
        <v>0</v>
      </c>
      <c r="BJ6" s="10">
        <v>0</v>
      </c>
      <c r="BK6" s="10">
        <v>0</v>
      </c>
      <c r="BL6" s="10">
        <v>3.4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10">
        <v>0</v>
      </c>
      <c r="BT6" s="10">
        <v>0</v>
      </c>
      <c r="BU6" s="10">
        <v>0</v>
      </c>
      <c r="BV6" s="10">
        <v>0</v>
      </c>
      <c r="BW6" s="10">
        <v>0</v>
      </c>
      <c r="BX6" s="10">
        <v>0</v>
      </c>
      <c r="BY6" s="10">
        <v>1.7</v>
      </c>
      <c r="BZ6" s="10">
        <v>0</v>
      </c>
      <c r="CA6" s="10">
        <v>0</v>
      </c>
      <c r="CB6" s="10">
        <v>0</v>
      </c>
      <c r="CC6" s="10">
        <v>0.4</v>
      </c>
      <c r="CD6" s="10">
        <v>0</v>
      </c>
      <c r="CE6" s="10">
        <v>0</v>
      </c>
      <c r="CF6" s="10">
        <v>0</v>
      </c>
      <c r="CG6" s="10">
        <v>0.9</v>
      </c>
      <c r="CH6" s="10">
        <v>0</v>
      </c>
      <c r="CI6" s="10">
        <v>0</v>
      </c>
      <c r="CJ6" s="10">
        <v>0</v>
      </c>
      <c r="CK6" s="10">
        <v>0</v>
      </c>
      <c r="CL6" s="10">
        <v>0</v>
      </c>
      <c r="CM6" s="10">
        <v>0</v>
      </c>
      <c r="CN6" s="10">
        <v>0</v>
      </c>
      <c r="CO6" s="10">
        <v>0</v>
      </c>
      <c r="CP6" s="10">
        <v>0</v>
      </c>
      <c r="CQ6" s="10">
        <v>0</v>
      </c>
      <c r="CR6" s="10">
        <v>0</v>
      </c>
      <c r="CS6" s="10">
        <v>0</v>
      </c>
      <c r="CT6" s="10">
        <v>3.6</v>
      </c>
      <c r="CU6" s="10">
        <v>0.9</v>
      </c>
      <c r="CV6" s="10">
        <v>0</v>
      </c>
      <c r="CW6" s="10">
        <v>0</v>
      </c>
      <c r="CX6" s="10">
        <v>0</v>
      </c>
      <c r="CY6" s="10">
        <v>0</v>
      </c>
      <c r="CZ6" s="10">
        <v>0</v>
      </c>
      <c r="DA6" s="10">
        <v>0</v>
      </c>
      <c r="DB6" s="10">
        <v>0</v>
      </c>
      <c r="DC6" s="10">
        <v>0</v>
      </c>
      <c r="DD6" s="10">
        <v>0</v>
      </c>
      <c r="DE6" s="10">
        <v>0</v>
      </c>
      <c r="DF6" s="10">
        <v>4.7</v>
      </c>
      <c r="DG6" s="10">
        <v>0</v>
      </c>
      <c r="DH6" s="10">
        <v>3.4</v>
      </c>
      <c r="DI6" s="10">
        <v>1.7</v>
      </c>
      <c r="DJ6" s="10">
        <v>9</v>
      </c>
      <c r="DK6" s="10">
        <v>0</v>
      </c>
      <c r="DL6" s="10">
        <v>8.8000000000000007</v>
      </c>
      <c r="DM6" s="10">
        <v>0</v>
      </c>
      <c r="DN6" s="10">
        <v>0</v>
      </c>
      <c r="DO6" s="10">
        <v>0</v>
      </c>
      <c r="DP6" s="10">
        <v>0</v>
      </c>
      <c r="DQ6" s="10">
        <v>27.7</v>
      </c>
      <c r="DR6" s="10">
        <v>0</v>
      </c>
      <c r="DS6" s="10">
        <v>0</v>
      </c>
      <c r="DT6" s="10">
        <v>1.3</v>
      </c>
      <c r="DU6" s="10">
        <v>0</v>
      </c>
      <c r="DV6" s="10">
        <v>0</v>
      </c>
      <c r="DW6" s="10">
        <v>0</v>
      </c>
      <c r="DX6" s="10">
        <v>0</v>
      </c>
      <c r="DY6" s="10">
        <v>1.3</v>
      </c>
      <c r="DZ6" s="10">
        <v>0</v>
      </c>
      <c r="EA6" s="10">
        <v>0</v>
      </c>
      <c r="EB6" s="10">
        <v>5.8</v>
      </c>
      <c r="EC6" s="10">
        <f t="shared" ref="EC6:EC47" si="0">SUM(K6:EB6)</f>
        <v>91.699999999999989</v>
      </c>
      <c r="ED6" s="10">
        <v>4.7</v>
      </c>
      <c r="EE6" s="10">
        <v>1.5</v>
      </c>
      <c r="EF6" s="10">
        <v>1.9</v>
      </c>
      <c r="EG6" s="10">
        <v>0</v>
      </c>
      <c r="EH6" s="5">
        <f t="shared" ref="EH6:EH47" si="1">SUM(EC6:EG6)</f>
        <v>99.8</v>
      </c>
      <c r="EI6" s="5">
        <v>0.3</v>
      </c>
      <c r="EJ6" s="5">
        <v>0</v>
      </c>
      <c r="EK6" s="5">
        <v>0.3</v>
      </c>
      <c r="EL6" s="5">
        <v>0.3</v>
      </c>
      <c r="EM6" s="5">
        <v>0</v>
      </c>
      <c r="EN6" s="5">
        <f t="shared" ref="EN6:EN47" si="2">SUM(EH6:EM6)</f>
        <v>100.69999999999999</v>
      </c>
      <c r="EO6" s="5">
        <v>0.3</v>
      </c>
      <c r="EP6" s="5">
        <v>0</v>
      </c>
      <c r="EQ6" s="5">
        <v>0</v>
      </c>
      <c r="ER6" s="5">
        <v>0</v>
      </c>
      <c r="ES6" s="5">
        <v>0.8</v>
      </c>
      <c r="ET6" s="5">
        <v>0</v>
      </c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</row>
    <row r="7" spans="1:170">
      <c r="A7" s="5">
        <v>250</v>
      </c>
      <c r="B7" s="35">
        <v>2.5515799389999998</v>
      </c>
      <c r="C7" s="35">
        <v>22.74590164</v>
      </c>
      <c r="D7" s="5">
        <v>33</v>
      </c>
      <c r="E7" s="8">
        <v>244</v>
      </c>
      <c r="F7" s="5"/>
      <c r="G7" s="11">
        <v>250</v>
      </c>
      <c r="H7" s="10">
        <v>1</v>
      </c>
      <c r="I7" s="10">
        <v>20</v>
      </c>
      <c r="J7" s="10"/>
      <c r="K7" s="10">
        <v>0</v>
      </c>
      <c r="L7" s="10">
        <v>0.8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 t="s">
        <v>146</v>
      </c>
      <c r="S7" s="10">
        <v>1.2</v>
      </c>
      <c r="T7" s="10">
        <v>0.4</v>
      </c>
      <c r="U7" s="10">
        <v>0</v>
      </c>
      <c r="V7" s="10">
        <v>0</v>
      </c>
      <c r="W7" s="10">
        <v>0</v>
      </c>
      <c r="X7" s="10" t="s">
        <v>146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1.2</v>
      </c>
      <c r="AK7" s="10">
        <v>5.3</v>
      </c>
      <c r="AL7" s="10">
        <v>5.3</v>
      </c>
      <c r="AM7" s="10">
        <v>0</v>
      </c>
      <c r="AN7" s="10">
        <v>0</v>
      </c>
      <c r="AO7" s="10">
        <v>0</v>
      </c>
      <c r="AP7" s="10">
        <v>0</v>
      </c>
      <c r="AQ7" s="10">
        <v>0.4</v>
      </c>
      <c r="AR7" s="10">
        <v>0.8</v>
      </c>
      <c r="AS7" s="10">
        <v>0.4</v>
      </c>
      <c r="AT7" s="10">
        <v>0</v>
      </c>
      <c r="AU7" s="10">
        <v>0.4</v>
      </c>
      <c r="AV7" s="10">
        <v>0</v>
      </c>
      <c r="AW7" s="10">
        <v>0</v>
      </c>
      <c r="AX7" s="10">
        <v>0.4</v>
      </c>
      <c r="AY7" s="10">
        <v>0</v>
      </c>
      <c r="AZ7" s="10">
        <v>0</v>
      </c>
      <c r="BA7" s="10">
        <v>0.4</v>
      </c>
      <c r="BB7" s="10">
        <v>0</v>
      </c>
      <c r="BC7" s="10">
        <v>2.7</v>
      </c>
      <c r="BD7" s="10">
        <v>2.9</v>
      </c>
      <c r="BE7" s="10">
        <v>0</v>
      </c>
      <c r="BF7" s="10">
        <v>0.4</v>
      </c>
      <c r="BG7" s="10">
        <v>0.8</v>
      </c>
      <c r="BH7" s="10" t="s">
        <v>146</v>
      </c>
      <c r="BI7" s="10" t="s">
        <v>146</v>
      </c>
      <c r="BJ7" s="10">
        <v>0</v>
      </c>
      <c r="BK7" s="10">
        <v>0</v>
      </c>
      <c r="BL7" s="10">
        <v>1.6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1.4</v>
      </c>
      <c r="BZ7" s="10">
        <v>0.8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2.5</v>
      </c>
      <c r="CH7" s="10">
        <v>0</v>
      </c>
      <c r="CI7" s="10">
        <v>0</v>
      </c>
      <c r="CJ7" s="10">
        <v>0</v>
      </c>
      <c r="CK7" s="10">
        <v>0.4</v>
      </c>
      <c r="CL7" s="10" t="s">
        <v>146</v>
      </c>
      <c r="CM7" s="10">
        <v>0</v>
      </c>
      <c r="CN7" s="10" t="s">
        <v>146</v>
      </c>
      <c r="CO7" s="10">
        <v>0</v>
      </c>
      <c r="CP7" s="10">
        <v>2.9</v>
      </c>
      <c r="CQ7" s="10">
        <v>0</v>
      </c>
      <c r="CR7" s="10">
        <v>0</v>
      </c>
      <c r="CS7" s="10">
        <v>0</v>
      </c>
      <c r="CT7" s="10">
        <v>5.0999999999999996</v>
      </c>
      <c r="CU7" s="10">
        <v>0</v>
      </c>
      <c r="CV7" s="10">
        <v>0</v>
      </c>
      <c r="CW7" s="10">
        <v>0</v>
      </c>
      <c r="CX7" s="10">
        <v>0</v>
      </c>
      <c r="CY7" s="10">
        <v>0.2</v>
      </c>
      <c r="CZ7" s="10">
        <v>0.4</v>
      </c>
      <c r="DA7" s="10">
        <v>1.2</v>
      </c>
      <c r="DB7" s="10">
        <v>0</v>
      </c>
      <c r="DC7" s="10">
        <v>0</v>
      </c>
      <c r="DD7" s="10">
        <v>0</v>
      </c>
      <c r="DE7" s="10">
        <v>0</v>
      </c>
      <c r="DF7" s="10">
        <v>0.8</v>
      </c>
      <c r="DG7" s="10">
        <v>0</v>
      </c>
      <c r="DH7" s="10">
        <v>1.2</v>
      </c>
      <c r="DI7" s="10">
        <v>0</v>
      </c>
      <c r="DJ7" s="10">
        <v>23</v>
      </c>
      <c r="DK7" s="10">
        <v>0</v>
      </c>
      <c r="DL7" s="10">
        <v>11</v>
      </c>
      <c r="DM7" s="10">
        <v>0.8</v>
      </c>
      <c r="DN7" s="10">
        <v>0</v>
      </c>
      <c r="DO7" s="10">
        <v>0.4</v>
      </c>
      <c r="DP7" s="10">
        <v>0</v>
      </c>
      <c r="DQ7" s="10">
        <v>15.8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f t="shared" si="0"/>
        <v>93.3</v>
      </c>
      <c r="ED7" s="10">
        <v>3.3</v>
      </c>
      <c r="EE7" s="10">
        <v>2.5</v>
      </c>
      <c r="EF7" s="10">
        <v>0.4</v>
      </c>
      <c r="EG7" s="10">
        <v>0</v>
      </c>
      <c r="EH7" s="5">
        <f t="shared" si="1"/>
        <v>99.5</v>
      </c>
      <c r="EI7" s="5">
        <v>0</v>
      </c>
      <c r="EJ7" s="5">
        <v>0</v>
      </c>
      <c r="EK7" s="5">
        <v>0</v>
      </c>
      <c r="EL7" s="5">
        <v>0</v>
      </c>
      <c r="EM7" s="5">
        <v>0</v>
      </c>
      <c r="EN7" s="5">
        <f t="shared" si="2"/>
        <v>99.5</v>
      </c>
      <c r="EO7" s="5">
        <v>0.6</v>
      </c>
      <c r="EP7" s="5">
        <v>0</v>
      </c>
      <c r="EQ7" s="5">
        <v>0</v>
      </c>
      <c r="ER7" s="5">
        <v>0</v>
      </c>
      <c r="ES7" s="5">
        <v>1.7</v>
      </c>
      <c r="ET7" s="5">
        <v>0</v>
      </c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</row>
    <row r="8" spans="1:170">
      <c r="A8" s="5">
        <v>150</v>
      </c>
      <c r="B8" s="35">
        <v>2.161958297</v>
      </c>
      <c r="C8" s="35">
        <v>33.9869281</v>
      </c>
      <c r="D8" s="5">
        <v>31</v>
      </c>
      <c r="E8" s="8">
        <v>229.5</v>
      </c>
      <c r="F8" s="5"/>
      <c r="G8" s="9">
        <v>150</v>
      </c>
      <c r="H8" s="10">
        <v>1</v>
      </c>
      <c r="I8" s="10">
        <v>19</v>
      </c>
      <c r="J8" s="10"/>
      <c r="K8" s="10">
        <v>0.4</v>
      </c>
      <c r="L8" s="10">
        <v>1.5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0.4</v>
      </c>
      <c r="T8" s="10">
        <v>0.2</v>
      </c>
      <c r="U8" s="10">
        <v>0</v>
      </c>
      <c r="V8" s="10">
        <v>0</v>
      </c>
      <c r="W8" s="10">
        <v>0.2</v>
      </c>
      <c r="X8" s="10">
        <v>0</v>
      </c>
      <c r="Y8" s="10" t="s">
        <v>146</v>
      </c>
      <c r="Z8" s="10">
        <v>0</v>
      </c>
      <c r="AA8" s="10">
        <v>0</v>
      </c>
      <c r="AB8" s="10" t="s">
        <v>146</v>
      </c>
      <c r="AC8" s="10">
        <v>0</v>
      </c>
      <c r="AD8" s="10">
        <v>0</v>
      </c>
      <c r="AE8" s="10">
        <v>0</v>
      </c>
      <c r="AF8" s="10" t="s">
        <v>146</v>
      </c>
      <c r="AG8" s="10">
        <v>0</v>
      </c>
      <c r="AH8" s="10">
        <v>0</v>
      </c>
      <c r="AI8" s="10">
        <v>0</v>
      </c>
      <c r="AJ8" s="10">
        <v>0.4</v>
      </c>
      <c r="AK8" s="10">
        <v>0.9</v>
      </c>
      <c r="AL8" s="10">
        <v>1.7</v>
      </c>
      <c r="AM8" s="10">
        <v>0.4</v>
      </c>
      <c r="AN8" s="10">
        <v>0.2</v>
      </c>
      <c r="AO8" s="10">
        <v>0</v>
      </c>
      <c r="AP8" s="10">
        <v>0.4</v>
      </c>
      <c r="AQ8" s="10">
        <v>0</v>
      </c>
      <c r="AR8" s="10">
        <v>0.9</v>
      </c>
      <c r="AS8" s="10">
        <v>0</v>
      </c>
      <c r="AT8" s="10">
        <v>0</v>
      </c>
      <c r="AU8" s="10" t="s">
        <v>146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1.7</v>
      </c>
      <c r="BD8" s="10">
        <v>2.4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1.3</v>
      </c>
      <c r="BM8" s="10">
        <v>0</v>
      </c>
      <c r="BN8" s="10">
        <v>0</v>
      </c>
      <c r="BO8" s="10">
        <v>0</v>
      </c>
      <c r="BP8" s="10" t="s">
        <v>146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0.4</v>
      </c>
      <c r="BY8" s="10">
        <v>4.4000000000000004</v>
      </c>
      <c r="BZ8" s="10">
        <v>0.9</v>
      </c>
      <c r="CA8" s="10">
        <v>0</v>
      </c>
      <c r="CB8" s="10">
        <v>0.4</v>
      </c>
      <c r="CC8" s="10">
        <v>0</v>
      </c>
      <c r="CD8" s="10">
        <v>0</v>
      </c>
      <c r="CE8" s="10">
        <v>0</v>
      </c>
      <c r="CF8" s="10">
        <v>0</v>
      </c>
      <c r="CG8" s="10">
        <v>3.5</v>
      </c>
      <c r="CH8" s="10">
        <v>0</v>
      </c>
      <c r="CI8" s="10">
        <v>0</v>
      </c>
      <c r="CJ8" s="10">
        <v>0</v>
      </c>
      <c r="CK8" s="10">
        <v>0</v>
      </c>
      <c r="CL8" s="10" t="s">
        <v>146</v>
      </c>
      <c r="CM8" s="10">
        <v>0</v>
      </c>
      <c r="CN8" s="10">
        <v>0</v>
      </c>
      <c r="CO8" s="10" t="s">
        <v>146</v>
      </c>
      <c r="CP8" s="10">
        <v>1.3</v>
      </c>
      <c r="CQ8" s="10">
        <v>0</v>
      </c>
      <c r="CR8" s="10">
        <v>0</v>
      </c>
      <c r="CS8" s="10">
        <v>0</v>
      </c>
      <c r="CT8" s="10">
        <v>1.5</v>
      </c>
      <c r="CU8" s="10">
        <v>0.4</v>
      </c>
      <c r="CV8" s="10">
        <v>0</v>
      </c>
      <c r="CW8" s="10">
        <v>0</v>
      </c>
      <c r="CX8" s="10">
        <v>0.2</v>
      </c>
      <c r="CY8" s="10" t="s">
        <v>146</v>
      </c>
      <c r="CZ8" s="10" t="s">
        <v>146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1.3</v>
      </c>
      <c r="DI8" s="10">
        <v>0.9</v>
      </c>
      <c r="DJ8" s="10">
        <v>34</v>
      </c>
      <c r="DK8" s="10">
        <v>0</v>
      </c>
      <c r="DL8" s="10">
        <v>16</v>
      </c>
      <c r="DM8" s="10">
        <v>0.4</v>
      </c>
      <c r="DN8" s="10">
        <v>0</v>
      </c>
      <c r="DO8" s="10">
        <v>0</v>
      </c>
      <c r="DP8" s="10">
        <v>0</v>
      </c>
      <c r="DQ8" s="10">
        <v>11.1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0.9</v>
      </c>
      <c r="DZ8" s="10">
        <v>0</v>
      </c>
      <c r="EA8" s="10">
        <v>0</v>
      </c>
      <c r="EB8" s="10" t="s">
        <v>146</v>
      </c>
      <c r="EC8" s="10">
        <f t="shared" si="0"/>
        <v>90.600000000000009</v>
      </c>
      <c r="ED8" s="10">
        <v>4.8</v>
      </c>
      <c r="EE8" s="10">
        <v>2</v>
      </c>
      <c r="EF8" s="10">
        <v>2</v>
      </c>
      <c r="EG8" s="10">
        <v>0</v>
      </c>
      <c r="EH8" s="5">
        <f t="shared" si="1"/>
        <v>99.4</v>
      </c>
      <c r="EI8" s="5">
        <v>0</v>
      </c>
      <c r="EJ8" s="5">
        <v>0</v>
      </c>
      <c r="EK8" s="5">
        <v>0</v>
      </c>
      <c r="EL8" s="5">
        <v>0</v>
      </c>
      <c r="EM8" s="5">
        <v>0</v>
      </c>
      <c r="EN8" s="5">
        <f t="shared" si="2"/>
        <v>99.4</v>
      </c>
      <c r="EO8" s="5">
        <v>0.6</v>
      </c>
      <c r="EP8" s="5">
        <v>0</v>
      </c>
      <c r="EQ8" s="5">
        <v>0</v>
      </c>
      <c r="ER8" s="5">
        <v>0</v>
      </c>
      <c r="ES8" s="5">
        <v>2</v>
      </c>
      <c r="ET8" s="5">
        <v>0</v>
      </c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</row>
    <row r="9" spans="1:170">
      <c r="A9" s="5">
        <v>100</v>
      </c>
      <c r="B9" s="35">
        <v>2.2635736780000002</v>
      </c>
      <c r="C9" s="35">
        <v>34.070796459999997</v>
      </c>
      <c r="D9" s="5">
        <v>31</v>
      </c>
      <c r="E9" s="8">
        <v>226</v>
      </c>
      <c r="F9" s="5"/>
      <c r="G9" s="9">
        <v>100</v>
      </c>
      <c r="H9" s="10">
        <v>1</v>
      </c>
      <c r="I9" s="10">
        <v>18</v>
      </c>
      <c r="J9" s="10"/>
      <c r="K9" s="10">
        <v>0</v>
      </c>
      <c r="L9" s="10">
        <v>0.4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 t="s">
        <v>146</v>
      </c>
      <c r="S9" s="10" t="s">
        <v>146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0.9</v>
      </c>
      <c r="AI9" s="10">
        <v>0</v>
      </c>
      <c r="AJ9" s="10">
        <v>0.4</v>
      </c>
      <c r="AK9" s="10">
        <v>0.4</v>
      </c>
      <c r="AL9" s="10">
        <v>0.4</v>
      </c>
      <c r="AM9" s="10" t="s">
        <v>146</v>
      </c>
      <c r="AN9" s="10">
        <v>0.2</v>
      </c>
      <c r="AO9" s="10">
        <v>0</v>
      </c>
      <c r="AP9" s="10">
        <v>0.4</v>
      </c>
      <c r="AQ9" s="10">
        <v>0</v>
      </c>
      <c r="AR9" s="10">
        <v>0.9</v>
      </c>
      <c r="AS9" s="10">
        <v>0.4</v>
      </c>
      <c r="AT9" s="10">
        <v>0</v>
      </c>
      <c r="AU9" s="10">
        <v>0.4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1.3</v>
      </c>
      <c r="BD9" s="10">
        <v>2.7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1.3</v>
      </c>
      <c r="BM9" s="10">
        <v>0</v>
      </c>
      <c r="BN9" s="10">
        <v>0</v>
      </c>
      <c r="BO9" s="10">
        <v>0</v>
      </c>
      <c r="BP9" s="10">
        <v>0.4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0.2</v>
      </c>
      <c r="BW9" s="10">
        <v>0</v>
      </c>
      <c r="BX9" s="10">
        <v>0</v>
      </c>
      <c r="BY9" s="10">
        <v>2.9</v>
      </c>
      <c r="BZ9" s="10">
        <v>0.7</v>
      </c>
      <c r="CA9" s="10">
        <v>0</v>
      </c>
      <c r="CB9" s="10" t="s">
        <v>146</v>
      </c>
      <c r="CC9" s="10">
        <v>0</v>
      </c>
      <c r="CD9" s="10">
        <v>0</v>
      </c>
      <c r="CE9" s="10">
        <v>0</v>
      </c>
      <c r="CF9" s="10">
        <v>0</v>
      </c>
      <c r="CG9" s="10">
        <v>4</v>
      </c>
      <c r="CH9" s="10">
        <v>0</v>
      </c>
      <c r="CI9" s="10">
        <v>0</v>
      </c>
      <c r="CJ9" s="10">
        <v>0</v>
      </c>
      <c r="CK9" s="10">
        <v>0</v>
      </c>
      <c r="CL9" s="10">
        <v>0.4</v>
      </c>
      <c r="CM9" s="10">
        <v>0</v>
      </c>
      <c r="CN9" s="10">
        <v>0</v>
      </c>
      <c r="CO9" s="10">
        <v>0</v>
      </c>
      <c r="CP9" s="10">
        <v>0.4</v>
      </c>
      <c r="CQ9" s="10">
        <v>0</v>
      </c>
      <c r="CR9" s="10">
        <v>0</v>
      </c>
      <c r="CS9" s="10">
        <v>0</v>
      </c>
      <c r="CT9" s="10">
        <v>0.9</v>
      </c>
      <c r="CU9" s="10">
        <v>0</v>
      </c>
      <c r="CV9" s="10">
        <v>0</v>
      </c>
      <c r="CW9" s="10">
        <v>0</v>
      </c>
      <c r="CX9" s="10">
        <v>0</v>
      </c>
      <c r="CY9" s="10">
        <v>0.4</v>
      </c>
      <c r="CZ9" s="10">
        <v>0</v>
      </c>
      <c r="DA9" s="10" t="s">
        <v>146</v>
      </c>
      <c r="DB9" s="10">
        <v>0</v>
      </c>
      <c r="DC9" s="10">
        <v>0</v>
      </c>
      <c r="DD9" s="10">
        <v>0</v>
      </c>
      <c r="DE9" s="10">
        <v>0</v>
      </c>
      <c r="DF9" s="10">
        <v>3.1</v>
      </c>
      <c r="DG9" s="10">
        <v>0</v>
      </c>
      <c r="DH9" s="10">
        <v>4</v>
      </c>
      <c r="DI9" s="10">
        <v>0.9</v>
      </c>
      <c r="DJ9" s="10">
        <v>34</v>
      </c>
      <c r="DK9" s="10">
        <v>0</v>
      </c>
      <c r="DL9" s="10">
        <v>17</v>
      </c>
      <c r="DM9" s="10">
        <v>0.9</v>
      </c>
      <c r="DN9" s="10">
        <v>0</v>
      </c>
      <c r="DO9" s="10">
        <v>0</v>
      </c>
      <c r="DP9" s="10">
        <v>0</v>
      </c>
      <c r="DQ9" s="10">
        <v>11.9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0.9</v>
      </c>
      <c r="DZ9" s="10">
        <v>0</v>
      </c>
      <c r="EA9" s="10">
        <v>0</v>
      </c>
      <c r="EB9" s="10">
        <v>2.4</v>
      </c>
      <c r="EC9" s="10">
        <f t="shared" si="0"/>
        <v>95.500000000000014</v>
      </c>
      <c r="ED9" s="10">
        <v>2.4</v>
      </c>
      <c r="EE9" s="10">
        <v>1.3</v>
      </c>
      <c r="EF9" s="10">
        <v>0.4</v>
      </c>
      <c r="EG9" s="10">
        <v>0</v>
      </c>
      <c r="EH9" s="5">
        <f t="shared" si="1"/>
        <v>99.600000000000023</v>
      </c>
      <c r="EI9" s="5">
        <v>0.6</v>
      </c>
      <c r="EJ9" s="5">
        <v>0</v>
      </c>
      <c r="EK9" s="5">
        <v>0</v>
      </c>
      <c r="EL9" s="5">
        <v>0</v>
      </c>
      <c r="EM9" s="5">
        <v>0</v>
      </c>
      <c r="EN9" s="5">
        <f t="shared" si="2"/>
        <v>100.20000000000002</v>
      </c>
      <c r="EO9" s="5">
        <v>0.6</v>
      </c>
      <c r="EP9" s="5">
        <v>0</v>
      </c>
      <c r="EQ9" s="5">
        <v>0</v>
      </c>
      <c r="ER9" s="5">
        <v>0</v>
      </c>
      <c r="ES9" s="5">
        <v>0.3</v>
      </c>
      <c r="ET9" s="5">
        <v>0</v>
      </c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</row>
    <row r="10" spans="1:170">
      <c r="A10" s="5">
        <v>75</v>
      </c>
      <c r="B10" s="35">
        <v>2.1037577449999998</v>
      </c>
      <c r="C10" s="35">
        <v>38.166311299999997</v>
      </c>
      <c r="D10" s="5">
        <v>30</v>
      </c>
      <c r="E10" s="8">
        <v>234.5</v>
      </c>
      <c r="F10" s="5"/>
      <c r="G10" s="9">
        <v>75</v>
      </c>
      <c r="H10" s="10">
        <v>1</v>
      </c>
      <c r="I10" s="10">
        <v>17</v>
      </c>
      <c r="J10" s="10"/>
      <c r="K10" s="10">
        <v>0</v>
      </c>
      <c r="L10" s="10">
        <v>1.7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 t="s">
        <v>146</v>
      </c>
      <c r="S10" s="10" t="s">
        <v>146</v>
      </c>
      <c r="T10" s="10" t="s">
        <v>146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 t="s">
        <v>146</v>
      </c>
      <c r="AH10" s="10">
        <v>0</v>
      </c>
      <c r="AI10" s="10">
        <v>0</v>
      </c>
      <c r="AJ10" s="10">
        <v>0.4</v>
      </c>
      <c r="AK10" s="10">
        <v>0</v>
      </c>
      <c r="AL10" s="10">
        <v>2.1</v>
      </c>
      <c r="AM10" s="10">
        <v>0</v>
      </c>
      <c r="AN10" s="10">
        <v>0.9</v>
      </c>
      <c r="AO10" s="10">
        <v>0</v>
      </c>
      <c r="AP10" s="10">
        <v>0</v>
      </c>
      <c r="AQ10" s="10">
        <v>0.4</v>
      </c>
      <c r="AR10" s="10">
        <v>0</v>
      </c>
      <c r="AS10" s="10">
        <v>0.4</v>
      </c>
      <c r="AT10" s="10">
        <v>0</v>
      </c>
      <c r="AU10" s="10">
        <v>0.9</v>
      </c>
      <c r="AV10" s="10">
        <v>0</v>
      </c>
      <c r="AW10" s="10">
        <v>0</v>
      </c>
      <c r="AX10" s="10">
        <v>0.4</v>
      </c>
      <c r="AY10" s="10">
        <v>0</v>
      </c>
      <c r="AZ10" s="10">
        <v>0</v>
      </c>
      <c r="BA10" s="10">
        <v>0</v>
      </c>
      <c r="BB10" s="10">
        <v>0.9</v>
      </c>
      <c r="BC10" s="10">
        <v>0</v>
      </c>
      <c r="BD10" s="10">
        <v>0.9</v>
      </c>
      <c r="BE10" s="10">
        <v>0.4</v>
      </c>
      <c r="BF10" s="10">
        <v>0</v>
      </c>
      <c r="BG10" s="10">
        <v>0</v>
      </c>
      <c r="BH10" s="10">
        <v>0</v>
      </c>
      <c r="BI10" s="10">
        <v>0.4</v>
      </c>
      <c r="BJ10" s="10">
        <v>0</v>
      </c>
      <c r="BK10" s="10">
        <v>0</v>
      </c>
      <c r="BL10" s="10">
        <v>2.1</v>
      </c>
      <c r="BM10" s="10">
        <v>0</v>
      </c>
      <c r="BN10" s="10">
        <v>0</v>
      </c>
      <c r="BO10" s="10">
        <v>0</v>
      </c>
      <c r="BP10" s="10">
        <v>0.9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0.4</v>
      </c>
      <c r="BW10" s="10">
        <v>0</v>
      </c>
      <c r="BX10" s="10">
        <v>0</v>
      </c>
      <c r="BY10" s="10">
        <v>0.4</v>
      </c>
      <c r="BZ10" s="10">
        <v>0</v>
      </c>
      <c r="CA10" s="10">
        <v>0.4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1.7</v>
      </c>
      <c r="CH10" s="10">
        <v>0</v>
      </c>
      <c r="CI10" s="10">
        <v>0</v>
      </c>
      <c r="CJ10" s="10">
        <v>0</v>
      </c>
      <c r="CK10" s="10">
        <v>0</v>
      </c>
      <c r="CL10" s="10">
        <v>0.2</v>
      </c>
      <c r="CM10" s="10">
        <v>0</v>
      </c>
      <c r="CN10" s="10">
        <v>0</v>
      </c>
      <c r="CO10" s="10">
        <v>0</v>
      </c>
      <c r="CP10" s="10">
        <v>0.4</v>
      </c>
      <c r="CQ10" s="10">
        <v>0</v>
      </c>
      <c r="CR10" s="10">
        <v>0</v>
      </c>
      <c r="CS10" s="10">
        <v>0</v>
      </c>
      <c r="CT10" s="10">
        <v>2.1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1.9</v>
      </c>
      <c r="DB10" s="10">
        <v>0</v>
      </c>
      <c r="DC10" s="10">
        <v>0</v>
      </c>
      <c r="DD10" s="10">
        <v>0</v>
      </c>
      <c r="DE10" s="10">
        <v>0</v>
      </c>
      <c r="DF10" s="10">
        <v>4.7</v>
      </c>
      <c r="DG10" s="10">
        <v>0</v>
      </c>
      <c r="DH10" s="10">
        <v>3</v>
      </c>
      <c r="DI10" s="10">
        <v>0.4</v>
      </c>
      <c r="DJ10" s="10">
        <v>38</v>
      </c>
      <c r="DK10" s="10">
        <v>0.4</v>
      </c>
      <c r="DL10" s="10">
        <v>8.3000000000000007</v>
      </c>
      <c r="DM10" s="10">
        <v>0</v>
      </c>
      <c r="DN10" s="10">
        <v>0</v>
      </c>
      <c r="DO10" s="10">
        <v>0</v>
      </c>
      <c r="DP10" s="10">
        <v>0</v>
      </c>
      <c r="DQ10" s="10">
        <v>14.9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0.9</v>
      </c>
      <c r="EC10" s="10">
        <f t="shared" si="0"/>
        <v>90.90000000000002</v>
      </c>
      <c r="ED10" s="10">
        <v>3.8</v>
      </c>
      <c r="EE10" s="10">
        <v>3.4</v>
      </c>
      <c r="EF10" s="10">
        <v>1.5</v>
      </c>
      <c r="EG10" s="10">
        <v>0</v>
      </c>
      <c r="EH10" s="5">
        <f t="shared" si="1"/>
        <v>99.600000000000023</v>
      </c>
      <c r="EI10" s="5">
        <v>0</v>
      </c>
      <c r="EJ10" s="5">
        <v>0.6</v>
      </c>
      <c r="EK10" s="5">
        <v>0.3</v>
      </c>
      <c r="EL10" s="5">
        <v>0</v>
      </c>
      <c r="EM10" s="5">
        <v>1.5</v>
      </c>
      <c r="EN10" s="5">
        <f t="shared" si="2"/>
        <v>102.00000000000001</v>
      </c>
      <c r="EO10" s="5">
        <v>0</v>
      </c>
      <c r="EP10" s="5">
        <v>0.3</v>
      </c>
      <c r="EQ10" s="5">
        <v>0</v>
      </c>
      <c r="ER10" s="5">
        <v>0</v>
      </c>
      <c r="ES10" s="5">
        <v>2.1</v>
      </c>
      <c r="ET10" s="5">
        <v>0</v>
      </c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</row>
    <row r="11" spans="1:170">
      <c r="A11" s="5">
        <v>50</v>
      </c>
      <c r="B11" s="35">
        <v>2.465070485</v>
      </c>
      <c r="C11" s="35">
        <v>20.439560440000001</v>
      </c>
      <c r="D11" s="5">
        <v>34</v>
      </c>
      <c r="E11" s="8">
        <v>227.5</v>
      </c>
      <c r="F11" s="5"/>
      <c r="G11" s="10">
        <v>50</v>
      </c>
      <c r="H11" s="10">
        <v>1</v>
      </c>
      <c r="I11" s="10">
        <v>16</v>
      </c>
      <c r="J11" s="10"/>
      <c r="K11" s="10">
        <v>0</v>
      </c>
      <c r="L11" s="10">
        <v>1.3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1.3</v>
      </c>
      <c r="S11" s="10">
        <v>0.2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0.4</v>
      </c>
      <c r="AC11" s="10">
        <v>0</v>
      </c>
      <c r="AD11" s="10">
        <v>0</v>
      </c>
      <c r="AE11" s="10">
        <v>0</v>
      </c>
      <c r="AF11" s="10">
        <v>0.4</v>
      </c>
      <c r="AG11" s="10">
        <v>0</v>
      </c>
      <c r="AH11" s="10">
        <v>0</v>
      </c>
      <c r="AI11" s="10" t="s">
        <v>146</v>
      </c>
      <c r="AJ11" s="10">
        <v>0.2</v>
      </c>
      <c r="AK11" s="10">
        <v>0</v>
      </c>
      <c r="AL11" s="10">
        <v>2.2000000000000002</v>
      </c>
      <c r="AM11" s="10">
        <v>0.4</v>
      </c>
      <c r="AN11" s="10">
        <v>0</v>
      </c>
      <c r="AO11" s="10">
        <v>0</v>
      </c>
      <c r="AP11" s="10">
        <v>0</v>
      </c>
      <c r="AQ11" s="10">
        <v>0.4</v>
      </c>
      <c r="AR11" s="10" t="s">
        <v>146</v>
      </c>
      <c r="AS11" s="10">
        <v>0.4</v>
      </c>
      <c r="AT11" s="10">
        <v>0</v>
      </c>
      <c r="AU11" s="10">
        <v>1.5</v>
      </c>
      <c r="AV11" s="10">
        <v>0</v>
      </c>
      <c r="AW11" s="10">
        <v>0</v>
      </c>
      <c r="AX11" s="10">
        <v>0.9</v>
      </c>
      <c r="AY11" s="10">
        <v>0</v>
      </c>
      <c r="AZ11" s="10">
        <v>0</v>
      </c>
      <c r="BA11" s="10">
        <v>0</v>
      </c>
      <c r="BB11" s="10">
        <v>0.4</v>
      </c>
      <c r="BC11" s="10">
        <v>0</v>
      </c>
      <c r="BD11" s="10">
        <v>4.8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0.4</v>
      </c>
      <c r="BM11" s="10">
        <v>0</v>
      </c>
      <c r="BN11" s="10">
        <v>0</v>
      </c>
      <c r="BO11" s="10">
        <v>0</v>
      </c>
      <c r="BP11" s="10">
        <v>0.4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1.3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0.4</v>
      </c>
      <c r="CH11" s="10">
        <v>0.9</v>
      </c>
      <c r="CI11" s="10">
        <v>0.4</v>
      </c>
      <c r="CJ11" s="10">
        <v>0</v>
      </c>
      <c r="CK11" s="10">
        <v>0</v>
      </c>
      <c r="CL11" s="10">
        <v>0.4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0.4</v>
      </c>
      <c r="CV11" s="10">
        <v>0.9</v>
      </c>
      <c r="CW11" s="10">
        <v>0</v>
      </c>
      <c r="CX11" s="10">
        <v>0</v>
      </c>
      <c r="CY11" s="10">
        <v>0.4</v>
      </c>
      <c r="CZ11" s="10">
        <v>0</v>
      </c>
      <c r="DA11" s="10">
        <v>6.2</v>
      </c>
      <c r="DB11" s="10">
        <v>0</v>
      </c>
      <c r="DC11" s="10">
        <v>0</v>
      </c>
      <c r="DD11" s="10">
        <v>0</v>
      </c>
      <c r="DE11" s="10">
        <v>0</v>
      </c>
      <c r="DF11" s="10">
        <v>3.1</v>
      </c>
      <c r="DG11" s="10">
        <v>0</v>
      </c>
      <c r="DH11" s="10">
        <v>2.6</v>
      </c>
      <c r="DI11" s="10">
        <v>3.1</v>
      </c>
      <c r="DJ11" s="10">
        <v>17</v>
      </c>
      <c r="DK11" s="10">
        <v>0.4</v>
      </c>
      <c r="DL11" s="10">
        <v>11</v>
      </c>
      <c r="DM11" s="10">
        <v>0.9</v>
      </c>
      <c r="DN11" s="10">
        <v>0</v>
      </c>
      <c r="DO11" s="10">
        <v>0</v>
      </c>
      <c r="DP11" s="10">
        <v>0</v>
      </c>
      <c r="DQ11" s="10">
        <v>20.399999999999999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4</v>
      </c>
      <c r="EC11" s="10">
        <f t="shared" si="0"/>
        <v>89.4</v>
      </c>
      <c r="ED11" s="10">
        <v>3.7</v>
      </c>
      <c r="EE11" s="10">
        <v>2.4</v>
      </c>
      <c r="EF11" s="10">
        <v>4.4000000000000004</v>
      </c>
      <c r="EG11" s="10">
        <v>0</v>
      </c>
      <c r="EH11" s="5">
        <f t="shared" si="1"/>
        <v>99.90000000000002</v>
      </c>
      <c r="EI11" s="5">
        <v>0</v>
      </c>
      <c r="EJ11" s="5">
        <v>1.4</v>
      </c>
      <c r="EK11" s="5">
        <v>0</v>
      </c>
      <c r="EL11" s="5">
        <v>0</v>
      </c>
      <c r="EM11" s="5">
        <v>1</v>
      </c>
      <c r="EN11" s="5">
        <f t="shared" si="2"/>
        <v>102.30000000000003</v>
      </c>
      <c r="EO11" s="5">
        <v>0.2</v>
      </c>
      <c r="EP11" s="5">
        <v>0</v>
      </c>
      <c r="EQ11" s="5">
        <v>0</v>
      </c>
      <c r="ER11" s="5">
        <v>0</v>
      </c>
      <c r="ES11" s="5">
        <v>0.2</v>
      </c>
      <c r="ET11" s="5">
        <v>0</v>
      </c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</row>
    <row r="12" spans="1:170">
      <c r="A12" s="5">
        <v>12.5</v>
      </c>
      <c r="B12" s="35">
        <v>2.6064468089999999</v>
      </c>
      <c r="C12" s="35">
        <v>25.751072959999998</v>
      </c>
      <c r="D12" s="5">
        <v>41</v>
      </c>
      <c r="E12" s="8">
        <v>233</v>
      </c>
      <c r="F12" s="5" t="s">
        <v>147</v>
      </c>
      <c r="G12" s="10">
        <v>12.5</v>
      </c>
      <c r="H12" s="10">
        <v>1</v>
      </c>
      <c r="I12" s="10">
        <v>15</v>
      </c>
      <c r="J12" s="10"/>
      <c r="K12" s="10">
        <v>0.4</v>
      </c>
      <c r="L12" s="10">
        <v>2.1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0.4</v>
      </c>
      <c r="S12" s="10">
        <v>1.1000000000000001</v>
      </c>
      <c r="T12" s="10" t="s">
        <v>146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0.4</v>
      </c>
      <c r="AC12" s="10">
        <v>0</v>
      </c>
      <c r="AD12" s="10">
        <v>0</v>
      </c>
      <c r="AE12" s="10">
        <v>0</v>
      </c>
      <c r="AF12" s="10">
        <v>0</v>
      </c>
      <c r="AG12" s="10">
        <v>0.9</v>
      </c>
      <c r="AH12" s="10">
        <v>0</v>
      </c>
      <c r="AI12" s="10">
        <v>0.4</v>
      </c>
      <c r="AJ12" s="10">
        <v>0</v>
      </c>
      <c r="AK12" s="10">
        <v>0.9</v>
      </c>
      <c r="AL12" s="10">
        <v>1.7</v>
      </c>
      <c r="AM12" s="10">
        <v>0</v>
      </c>
      <c r="AN12" s="10">
        <v>0.4</v>
      </c>
      <c r="AO12" s="10">
        <v>0</v>
      </c>
      <c r="AP12" s="10">
        <v>0.2</v>
      </c>
      <c r="AQ12" s="10">
        <v>0.4</v>
      </c>
      <c r="AR12" s="10">
        <v>0</v>
      </c>
      <c r="AS12" s="10">
        <v>1.1000000000000001</v>
      </c>
      <c r="AT12" s="10">
        <v>0</v>
      </c>
      <c r="AU12" s="10">
        <v>1.9</v>
      </c>
      <c r="AV12" s="10">
        <v>0.9</v>
      </c>
      <c r="AW12" s="10">
        <v>0</v>
      </c>
      <c r="AX12" s="10">
        <v>0.4</v>
      </c>
      <c r="AY12" s="10">
        <v>0</v>
      </c>
      <c r="AZ12" s="10">
        <v>0</v>
      </c>
      <c r="BA12" s="10">
        <v>0</v>
      </c>
      <c r="BB12" s="10">
        <v>0.9</v>
      </c>
      <c r="BC12" s="10">
        <v>0.4</v>
      </c>
      <c r="BD12" s="10">
        <v>1.3</v>
      </c>
      <c r="BE12" s="10">
        <v>0.4</v>
      </c>
      <c r="BF12" s="10" t="s">
        <v>146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0.4</v>
      </c>
      <c r="BM12" s="10">
        <v>0</v>
      </c>
      <c r="BN12" s="10">
        <v>0.9</v>
      </c>
      <c r="BO12" s="10">
        <v>0</v>
      </c>
      <c r="BP12" s="10">
        <v>0.4</v>
      </c>
      <c r="BQ12" s="10">
        <v>0</v>
      </c>
      <c r="BR12" s="10">
        <v>0.4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5.2</v>
      </c>
      <c r="BZ12" s="10">
        <v>1.7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0.4</v>
      </c>
      <c r="CM12" s="10">
        <v>0.4</v>
      </c>
      <c r="CN12" s="10" t="s">
        <v>146</v>
      </c>
      <c r="CO12" s="10">
        <v>0</v>
      </c>
      <c r="CP12" s="10">
        <v>0.9</v>
      </c>
      <c r="CQ12" s="10">
        <v>0</v>
      </c>
      <c r="CR12" s="10">
        <v>0</v>
      </c>
      <c r="CS12" s="10">
        <v>0</v>
      </c>
      <c r="CT12" s="10">
        <v>0.4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 t="s">
        <v>146</v>
      </c>
      <c r="DA12" s="10">
        <v>4.3</v>
      </c>
      <c r="DB12" s="10">
        <v>0</v>
      </c>
      <c r="DC12" s="10">
        <v>0</v>
      </c>
      <c r="DD12" s="10">
        <v>0</v>
      </c>
      <c r="DE12" s="10">
        <v>0</v>
      </c>
      <c r="DF12" s="10">
        <v>3.4</v>
      </c>
      <c r="DG12" s="10">
        <v>0</v>
      </c>
      <c r="DH12" s="10">
        <v>2.1</v>
      </c>
      <c r="DI12" s="10">
        <v>0.9</v>
      </c>
      <c r="DJ12" s="10">
        <v>14</v>
      </c>
      <c r="DK12" s="10">
        <v>0.4</v>
      </c>
      <c r="DL12" s="10">
        <v>12</v>
      </c>
      <c r="DM12" s="10">
        <v>0.4</v>
      </c>
      <c r="DN12" s="10">
        <v>0</v>
      </c>
      <c r="DO12" s="10">
        <v>0</v>
      </c>
      <c r="DP12" s="10">
        <v>0</v>
      </c>
      <c r="DQ12" s="10">
        <v>25.8</v>
      </c>
      <c r="DR12" s="10">
        <v>0</v>
      </c>
      <c r="DS12" s="10">
        <v>0</v>
      </c>
      <c r="DT12" s="10">
        <v>0</v>
      </c>
      <c r="DU12" s="10">
        <v>0</v>
      </c>
      <c r="DV12" s="10" t="s">
        <v>146</v>
      </c>
      <c r="DW12" s="10">
        <v>0</v>
      </c>
      <c r="DX12" s="10">
        <v>0</v>
      </c>
      <c r="DY12" s="10">
        <v>0.4</v>
      </c>
      <c r="DZ12" s="10">
        <v>0</v>
      </c>
      <c r="EA12" s="10">
        <v>0</v>
      </c>
      <c r="EB12" s="10">
        <v>1.5</v>
      </c>
      <c r="EC12" s="10">
        <f t="shared" si="0"/>
        <v>92.899999999999991</v>
      </c>
      <c r="ED12" s="10">
        <v>3.6</v>
      </c>
      <c r="EE12" s="10">
        <v>2.1</v>
      </c>
      <c r="EF12" s="10">
        <v>0.4</v>
      </c>
      <c r="EG12" s="10">
        <v>0</v>
      </c>
      <c r="EH12" s="5">
        <f t="shared" si="1"/>
        <v>98.999999999999986</v>
      </c>
      <c r="EI12" s="5">
        <v>0</v>
      </c>
      <c r="EJ12" s="5">
        <v>0.3</v>
      </c>
      <c r="EK12" s="5">
        <v>0.9</v>
      </c>
      <c r="EL12" s="5">
        <v>0</v>
      </c>
      <c r="EM12" s="5">
        <v>0</v>
      </c>
      <c r="EN12" s="5">
        <f t="shared" si="2"/>
        <v>100.19999999999999</v>
      </c>
      <c r="EO12" s="5">
        <v>1.2</v>
      </c>
      <c r="EP12" s="5">
        <v>0</v>
      </c>
      <c r="EQ12" s="5">
        <v>0</v>
      </c>
      <c r="ER12" s="5">
        <v>0</v>
      </c>
      <c r="ES12" s="5">
        <v>1.8</v>
      </c>
      <c r="ET12" s="5">
        <v>0</v>
      </c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</row>
    <row r="13" spans="1:170">
      <c r="A13" s="5">
        <v>7.5</v>
      </c>
      <c r="B13" s="35">
        <v>2.6549352829999999</v>
      </c>
      <c r="C13" s="35">
        <v>20.570264770000001</v>
      </c>
      <c r="D13" s="5">
        <v>40</v>
      </c>
      <c r="E13" s="8">
        <v>245.5</v>
      </c>
      <c r="F13" s="10" t="s">
        <v>148</v>
      </c>
      <c r="G13" s="10">
        <v>7.5</v>
      </c>
      <c r="H13" s="10">
        <v>1</v>
      </c>
      <c r="I13" s="10">
        <v>14</v>
      </c>
      <c r="J13" s="10"/>
      <c r="K13" s="10">
        <v>0</v>
      </c>
      <c r="L13" s="10">
        <v>3.7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0.4</v>
      </c>
      <c r="S13" s="10">
        <v>1.2</v>
      </c>
      <c r="T13" s="10">
        <v>0.4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0.4</v>
      </c>
      <c r="AC13" s="10">
        <v>0.4</v>
      </c>
      <c r="AD13" s="10">
        <v>0</v>
      </c>
      <c r="AE13" s="10">
        <v>0.4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0.4</v>
      </c>
      <c r="AN13" s="10">
        <v>0.2</v>
      </c>
      <c r="AO13" s="10">
        <v>0</v>
      </c>
      <c r="AP13" s="10">
        <v>0</v>
      </c>
      <c r="AQ13" s="10">
        <v>0</v>
      </c>
      <c r="AR13" s="10">
        <v>0.8</v>
      </c>
      <c r="AS13" s="10">
        <v>1.2</v>
      </c>
      <c r="AT13" s="10">
        <v>0</v>
      </c>
      <c r="AU13" s="10">
        <v>0</v>
      </c>
      <c r="AV13" s="10" t="s">
        <v>146</v>
      </c>
      <c r="AW13" s="10">
        <v>0.4</v>
      </c>
      <c r="AX13" s="10">
        <v>0.4</v>
      </c>
      <c r="AY13" s="10">
        <v>0</v>
      </c>
      <c r="AZ13" s="10">
        <v>0</v>
      </c>
      <c r="BA13" s="10">
        <v>0.2</v>
      </c>
      <c r="BB13" s="10">
        <v>0.4</v>
      </c>
      <c r="BC13" s="10">
        <v>0</v>
      </c>
      <c r="BD13" s="10">
        <v>0.4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1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5.5</v>
      </c>
      <c r="BZ13" s="10">
        <v>1.6</v>
      </c>
      <c r="CA13" s="10">
        <v>0.4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2.2000000000000002</v>
      </c>
      <c r="CJ13" s="10">
        <v>0</v>
      </c>
      <c r="CK13" s="10">
        <v>0</v>
      </c>
      <c r="CL13" s="10">
        <v>0.4</v>
      </c>
      <c r="CM13" s="10">
        <v>0</v>
      </c>
      <c r="CN13" s="10">
        <v>0</v>
      </c>
      <c r="CO13" s="10">
        <v>0</v>
      </c>
      <c r="CP13" s="10">
        <v>1.2</v>
      </c>
      <c r="CQ13" s="10">
        <v>0</v>
      </c>
      <c r="CR13" s="10" t="s">
        <v>146</v>
      </c>
      <c r="CS13" s="10">
        <v>0</v>
      </c>
      <c r="CT13" s="10">
        <v>1.6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2.4</v>
      </c>
      <c r="DB13" s="10">
        <v>0</v>
      </c>
      <c r="DC13" s="10">
        <v>0</v>
      </c>
      <c r="DD13" s="10">
        <v>0</v>
      </c>
      <c r="DE13" s="10">
        <v>0</v>
      </c>
      <c r="DF13" s="10">
        <v>2</v>
      </c>
      <c r="DG13" s="10">
        <v>0</v>
      </c>
      <c r="DH13" s="10">
        <v>5.7</v>
      </c>
      <c r="DI13" s="10">
        <v>2</v>
      </c>
      <c r="DJ13" s="10">
        <v>12</v>
      </c>
      <c r="DK13" s="10">
        <v>0</v>
      </c>
      <c r="DL13" s="10">
        <v>14</v>
      </c>
      <c r="DM13" s="10">
        <v>0.4</v>
      </c>
      <c r="DN13" s="10">
        <v>0</v>
      </c>
      <c r="DO13" s="10">
        <v>0</v>
      </c>
      <c r="DP13" s="10">
        <v>1.6</v>
      </c>
      <c r="DQ13" s="10">
        <v>20.6</v>
      </c>
      <c r="DR13" s="10">
        <v>0</v>
      </c>
      <c r="DS13" s="10">
        <v>0</v>
      </c>
      <c r="DT13" s="10">
        <v>0.4</v>
      </c>
      <c r="DU13" s="10">
        <v>0</v>
      </c>
      <c r="DV13" s="10">
        <v>0.4</v>
      </c>
      <c r="DW13" s="10">
        <v>0.8</v>
      </c>
      <c r="DX13" s="10">
        <v>0.4</v>
      </c>
      <c r="DY13" s="10">
        <v>0.4</v>
      </c>
      <c r="DZ13" s="10">
        <v>0</v>
      </c>
      <c r="EA13" s="10">
        <v>0.4</v>
      </c>
      <c r="EB13" s="10">
        <v>3.1</v>
      </c>
      <c r="EC13" s="10">
        <f t="shared" si="0"/>
        <v>91.800000000000026</v>
      </c>
      <c r="ED13" s="10">
        <v>2.9</v>
      </c>
      <c r="EE13" s="10">
        <v>2.2000000000000002</v>
      </c>
      <c r="EF13" s="10">
        <v>0.6</v>
      </c>
      <c r="EG13" s="10">
        <v>2.2000000000000002</v>
      </c>
      <c r="EH13" s="5">
        <f t="shared" si="1"/>
        <v>99.700000000000031</v>
      </c>
      <c r="EI13" s="5">
        <v>0</v>
      </c>
      <c r="EJ13" s="5">
        <v>1.2</v>
      </c>
      <c r="EK13" s="5">
        <v>0.2</v>
      </c>
      <c r="EL13" s="5">
        <v>0</v>
      </c>
      <c r="EM13" s="5">
        <v>0.7</v>
      </c>
      <c r="EN13" s="5">
        <f t="shared" si="2"/>
        <v>101.80000000000004</v>
      </c>
      <c r="EO13" s="5">
        <v>0.9</v>
      </c>
      <c r="EP13" s="5">
        <v>0</v>
      </c>
      <c r="EQ13" s="5">
        <v>0</v>
      </c>
      <c r="ER13" s="5">
        <v>0</v>
      </c>
      <c r="ES13" s="5">
        <v>1.4</v>
      </c>
      <c r="ET13" s="5">
        <v>0</v>
      </c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</row>
    <row r="14" spans="1:170">
      <c r="A14" s="12">
        <v>0.25</v>
      </c>
      <c r="B14" s="36">
        <v>2.6243570159999998</v>
      </c>
      <c r="C14" s="36">
        <v>16.883116879999999</v>
      </c>
      <c r="D14" s="12">
        <v>41</v>
      </c>
      <c r="E14" s="13">
        <v>231</v>
      </c>
      <c r="F14" s="10"/>
      <c r="G14" s="10">
        <v>0.25</v>
      </c>
      <c r="H14" s="10">
        <v>1</v>
      </c>
      <c r="I14" s="10">
        <v>13</v>
      </c>
      <c r="J14" s="10"/>
      <c r="K14" s="10">
        <v>0</v>
      </c>
      <c r="L14" s="10">
        <v>2.2000000000000002</v>
      </c>
      <c r="M14" s="10">
        <v>0.4</v>
      </c>
      <c r="N14" s="10">
        <v>0</v>
      </c>
      <c r="O14" s="10">
        <v>0.4</v>
      </c>
      <c r="P14" s="10">
        <v>0</v>
      </c>
      <c r="Q14" s="10">
        <v>0</v>
      </c>
      <c r="R14" s="10" t="s">
        <v>146</v>
      </c>
      <c r="S14" s="10">
        <v>0.9</v>
      </c>
      <c r="T14" s="10">
        <v>0.9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0.4</v>
      </c>
      <c r="AA14" s="10">
        <v>0</v>
      </c>
      <c r="AB14" s="10">
        <v>0</v>
      </c>
      <c r="AC14" s="10">
        <v>0.4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0.4</v>
      </c>
      <c r="AQ14" s="10">
        <v>0</v>
      </c>
      <c r="AR14" s="10">
        <v>0</v>
      </c>
      <c r="AS14" s="10">
        <v>0.4</v>
      </c>
      <c r="AT14" s="10">
        <v>0</v>
      </c>
      <c r="AU14" s="10">
        <v>0</v>
      </c>
      <c r="AV14" s="10">
        <v>0</v>
      </c>
      <c r="AW14" s="10">
        <v>0</v>
      </c>
      <c r="AX14" s="10">
        <v>0.4</v>
      </c>
      <c r="AY14" s="10">
        <v>0</v>
      </c>
      <c r="AZ14" s="10">
        <v>0</v>
      </c>
      <c r="BA14" s="10">
        <v>0</v>
      </c>
      <c r="BB14" s="10">
        <v>0</v>
      </c>
      <c r="BC14" s="10">
        <v>0.6</v>
      </c>
      <c r="BD14" s="10">
        <v>4.3</v>
      </c>
      <c r="BE14" s="10">
        <v>0.4</v>
      </c>
      <c r="BF14" s="10">
        <v>0</v>
      </c>
      <c r="BG14" s="10">
        <v>0.4</v>
      </c>
      <c r="BH14" s="10" t="s">
        <v>146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0.6</v>
      </c>
      <c r="BQ14" s="10">
        <v>0</v>
      </c>
      <c r="BR14" s="10">
        <v>0</v>
      </c>
      <c r="BS14" s="10">
        <v>0.4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1.1000000000000001</v>
      </c>
      <c r="BZ14" s="10">
        <v>1.3</v>
      </c>
      <c r="CA14" s="10">
        <v>0</v>
      </c>
      <c r="CB14" s="10">
        <v>0</v>
      </c>
      <c r="CC14" s="10">
        <v>0.4</v>
      </c>
      <c r="CD14" s="10">
        <v>0</v>
      </c>
      <c r="CE14" s="10">
        <v>0</v>
      </c>
      <c r="CF14" s="10">
        <v>0</v>
      </c>
      <c r="CG14" s="10">
        <v>0</v>
      </c>
      <c r="CH14" s="10">
        <v>0.4</v>
      </c>
      <c r="CI14" s="10">
        <v>1.7</v>
      </c>
      <c r="CJ14" s="10">
        <v>0.4</v>
      </c>
      <c r="CK14" s="10">
        <v>0.9</v>
      </c>
      <c r="CL14" s="10">
        <v>0.4</v>
      </c>
      <c r="CM14" s="10">
        <v>0</v>
      </c>
      <c r="CN14" s="10">
        <v>0</v>
      </c>
      <c r="CO14" s="10">
        <v>0</v>
      </c>
      <c r="CP14" s="10">
        <v>3.5</v>
      </c>
      <c r="CQ14" s="10">
        <v>0</v>
      </c>
      <c r="CR14" s="10">
        <v>0</v>
      </c>
      <c r="CS14" s="10">
        <v>0</v>
      </c>
      <c r="CT14" s="10">
        <v>0.4</v>
      </c>
      <c r="CU14" s="10">
        <v>0</v>
      </c>
      <c r="CV14" s="10">
        <v>0</v>
      </c>
      <c r="CW14" s="10">
        <v>0.4</v>
      </c>
      <c r="CX14" s="10">
        <v>0</v>
      </c>
      <c r="CY14" s="10">
        <v>0</v>
      </c>
      <c r="CZ14" s="10" t="s">
        <v>146</v>
      </c>
      <c r="DA14" s="10">
        <v>3</v>
      </c>
      <c r="DB14" s="10">
        <v>0</v>
      </c>
      <c r="DC14" s="10">
        <v>0</v>
      </c>
      <c r="DD14" s="10">
        <v>0</v>
      </c>
      <c r="DE14" s="10">
        <v>0</v>
      </c>
      <c r="DF14" s="10">
        <v>4.5</v>
      </c>
      <c r="DG14" s="10">
        <v>0</v>
      </c>
      <c r="DH14" s="10">
        <v>11</v>
      </c>
      <c r="DI14" s="10">
        <v>1.3</v>
      </c>
      <c r="DJ14" s="10">
        <v>3.9</v>
      </c>
      <c r="DK14" s="10">
        <v>0.4</v>
      </c>
      <c r="DL14" s="10">
        <v>17</v>
      </c>
      <c r="DM14" s="10">
        <v>0</v>
      </c>
      <c r="DN14" s="10">
        <v>0</v>
      </c>
      <c r="DO14" s="10">
        <v>0.4</v>
      </c>
      <c r="DP14" s="10">
        <v>0</v>
      </c>
      <c r="DQ14" s="10">
        <v>16.2</v>
      </c>
      <c r="DR14" s="10">
        <v>0</v>
      </c>
      <c r="DS14" s="10">
        <v>0</v>
      </c>
      <c r="DT14" s="10">
        <v>0.9</v>
      </c>
      <c r="DU14" s="10">
        <v>0</v>
      </c>
      <c r="DV14" s="10">
        <v>0</v>
      </c>
      <c r="DW14" s="10">
        <v>0.9</v>
      </c>
      <c r="DX14" s="10">
        <v>0.4</v>
      </c>
      <c r="DY14" s="10">
        <v>0</v>
      </c>
      <c r="DZ14" s="10">
        <v>0</v>
      </c>
      <c r="EA14" s="10">
        <v>0.9</v>
      </c>
      <c r="EB14" s="10">
        <v>2.2000000000000002</v>
      </c>
      <c r="EC14" s="10">
        <f t="shared" si="0"/>
        <v>87.40000000000002</v>
      </c>
      <c r="ED14" s="10">
        <v>5</v>
      </c>
      <c r="EE14" s="10">
        <v>3.9</v>
      </c>
      <c r="EF14" s="10">
        <v>0.4</v>
      </c>
      <c r="EG14" s="10">
        <v>2.6</v>
      </c>
      <c r="EH14" s="5">
        <f t="shared" si="1"/>
        <v>99.300000000000026</v>
      </c>
      <c r="EI14" s="5">
        <v>0.2</v>
      </c>
      <c r="EJ14" s="5">
        <v>0.6</v>
      </c>
      <c r="EK14" s="5">
        <v>0.2</v>
      </c>
      <c r="EL14" s="5">
        <v>0</v>
      </c>
      <c r="EM14" s="5">
        <v>0.4</v>
      </c>
      <c r="EN14" s="5">
        <f t="shared" si="2"/>
        <v>100.70000000000003</v>
      </c>
      <c r="EO14" s="5">
        <v>0</v>
      </c>
      <c r="EP14" s="5">
        <v>0</v>
      </c>
      <c r="EQ14" s="5">
        <v>0</v>
      </c>
      <c r="ER14" s="5">
        <v>0</v>
      </c>
      <c r="ES14" s="5">
        <v>3</v>
      </c>
      <c r="ET14" s="5">
        <v>0</v>
      </c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</row>
    <row r="15" spans="1:170">
      <c r="A15" s="5">
        <v>-11</v>
      </c>
      <c r="B15" s="35">
        <v>2.2197221150000002</v>
      </c>
      <c r="C15" s="35">
        <v>23.529411759999999</v>
      </c>
      <c r="D15" s="5">
        <v>31</v>
      </c>
      <c r="E15" s="8">
        <v>272</v>
      </c>
      <c r="F15" s="6"/>
      <c r="G15" s="14">
        <v>-11</v>
      </c>
      <c r="H15" s="14">
        <v>1</v>
      </c>
      <c r="I15" s="14">
        <v>12</v>
      </c>
      <c r="J15" s="14"/>
      <c r="K15" s="14">
        <v>0.4</v>
      </c>
      <c r="L15" s="14">
        <v>2.8</v>
      </c>
      <c r="M15" s="14">
        <v>0</v>
      </c>
      <c r="N15" s="14">
        <v>0</v>
      </c>
      <c r="O15" s="14">
        <v>0</v>
      </c>
      <c r="P15" s="14">
        <v>0</v>
      </c>
      <c r="Q15" s="14">
        <v>2.4</v>
      </c>
      <c r="R15" s="14" t="s">
        <v>146</v>
      </c>
      <c r="S15" s="14">
        <v>0.7</v>
      </c>
      <c r="T15" s="14">
        <v>0</v>
      </c>
      <c r="U15" s="14">
        <v>0</v>
      </c>
      <c r="V15" s="14" t="s">
        <v>146</v>
      </c>
      <c r="W15" s="14">
        <v>0.4</v>
      </c>
      <c r="X15" s="14">
        <v>0</v>
      </c>
      <c r="Y15" s="14" t="s">
        <v>146</v>
      </c>
      <c r="Z15" s="14">
        <v>0.6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0.4</v>
      </c>
      <c r="AO15" s="14">
        <v>0</v>
      </c>
      <c r="AP15" s="14">
        <v>0</v>
      </c>
      <c r="AQ15" s="14">
        <v>0.4</v>
      </c>
      <c r="AR15" s="14">
        <v>0.4</v>
      </c>
      <c r="AS15" s="14">
        <v>0</v>
      </c>
      <c r="AT15" s="14">
        <v>0</v>
      </c>
      <c r="AU15" s="14">
        <v>0</v>
      </c>
      <c r="AV15" s="14">
        <v>0</v>
      </c>
      <c r="AW15" s="14">
        <v>1.3</v>
      </c>
      <c r="AX15" s="14">
        <v>3.3</v>
      </c>
      <c r="AY15" s="14">
        <v>0</v>
      </c>
      <c r="AZ15" s="14">
        <v>0</v>
      </c>
      <c r="BA15" s="14">
        <v>0</v>
      </c>
      <c r="BB15" s="14">
        <v>0.7</v>
      </c>
      <c r="BC15" s="14">
        <v>0</v>
      </c>
      <c r="BD15" s="14">
        <v>0.7</v>
      </c>
      <c r="BE15" s="14">
        <v>1.1000000000000001</v>
      </c>
      <c r="BF15" s="14">
        <v>0.4</v>
      </c>
      <c r="BG15" s="14">
        <v>0</v>
      </c>
      <c r="BH15" s="14">
        <v>0</v>
      </c>
      <c r="BI15" s="14">
        <v>0.4</v>
      </c>
      <c r="BJ15" s="14">
        <v>0</v>
      </c>
      <c r="BK15" s="14">
        <v>0</v>
      </c>
      <c r="BL15" s="14">
        <v>1.1000000000000001</v>
      </c>
      <c r="BM15" s="14">
        <v>2.6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0.4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 t="s">
        <v>146</v>
      </c>
      <c r="CD15" s="14">
        <v>0.4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 t="s">
        <v>146</v>
      </c>
      <c r="CM15" s="14">
        <v>4.8</v>
      </c>
      <c r="CN15" s="14">
        <v>0</v>
      </c>
      <c r="CO15" s="14">
        <v>0</v>
      </c>
      <c r="CP15" s="14">
        <v>0</v>
      </c>
      <c r="CQ15" s="14">
        <v>1.5</v>
      </c>
      <c r="CR15" s="14">
        <v>0</v>
      </c>
      <c r="CS15" s="14">
        <v>0</v>
      </c>
      <c r="CT15" s="14">
        <v>1.5</v>
      </c>
      <c r="CU15" s="14">
        <v>0</v>
      </c>
      <c r="CV15" s="14">
        <v>0</v>
      </c>
      <c r="CW15" s="14">
        <v>0</v>
      </c>
      <c r="CX15" s="14">
        <v>0.7</v>
      </c>
      <c r="CY15" s="14">
        <v>0</v>
      </c>
      <c r="CZ15" s="14" t="s">
        <v>146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1.1000000000000001</v>
      </c>
      <c r="DG15" s="14">
        <v>0</v>
      </c>
      <c r="DH15" s="14">
        <v>0</v>
      </c>
      <c r="DI15" s="14">
        <v>0.7</v>
      </c>
      <c r="DJ15" s="14">
        <v>12</v>
      </c>
      <c r="DK15" s="14">
        <v>1.1000000000000001</v>
      </c>
      <c r="DL15" s="14">
        <v>15</v>
      </c>
      <c r="DM15" s="14">
        <v>0</v>
      </c>
      <c r="DN15" s="14">
        <v>0</v>
      </c>
      <c r="DO15" s="14">
        <v>0</v>
      </c>
      <c r="DP15" s="14">
        <v>0</v>
      </c>
      <c r="DQ15" s="14">
        <v>23.5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0.4</v>
      </c>
      <c r="DZ15" s="14">
        <v>0</v>
      </c>
      <c r="EA15" s="14">
        <v>0</v>
      </c>
      <c r="EB15" s="14">
        <v>0</v>
      </c>
      <c r="EC15" s="10">
        <f t="shared" si="0"/>
        <v>83.200000000000017</v>
      </c>
      <c r="ED15" s="14">
        <v>6.6</v>
      </c>
      <c r="EE15" s="14">
        <v>8.1</v>
      </c>
      <c r="EF15" s="14">
        <v>0.7</v>
      </c>
      <c r="EG15" s="14">
        <v>1.1000000000000001</v>
      </c>
      <c r="EH15" s="5">
        <f t="shared" si="1"/>
        <v>99.7</v>
      </c>
      <c r="EI15" s="6">
        <v>0.5</v>
      </c>
      <c r="EJ15" s="6">
        <v>0.3</v>
      </c>
      <c r="EK15" s="6">
        <v>0</v>
      </c>
      <c r="EL15" s="6">
        <v>0</v>
      </c>
      <c r="EM15" s="6">
        <v>0</v>
      </c>
      <c r="EN15" s="5">
        <f t="shared" si="2"/>
        <v>100.5</v>
      </c>
      <c r="EO15" s="6">
        <v>0</v>
      </c>
      <c r="EP15" s="6">
        <v>0</v>
      </c>
      <c r="EQ15" s="6">
        <v>0</v>
      </c>
      <c r="ER15" s="6">
        <v>0</v>
      </c>
      <c r="ES15" s="6">
        <v>0.5</v>
      </c>
      <c r="ET15" s="6">
        <v>0.3</v>
      </c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>
      <c r="A16" s="5">
        <v>-20</v>
      </c>
      <c r="B16" s="35">
        <v>2.5782372140000001</v>
      </c>
      <c r="C16" s="35">
        <v>28.633405639999999</v>
      </c>
      <c r="D16" s="5">
        <v>38</v>
      </c>
      <c r="E16" s="8">
        <v>230.5</v>
      </c>
      <c r="F16" s="5"/>
      <c r="G16" s="10">
        <v>-20</v>
      </c>
      <c r="H16" s="10">
        <v>1</v>
      </c>
      <c r="I16" s="10">
        <v>34</v>
      </c>
      <c r="J16" s="10"/>
      <c r="K16" s="10">
        <v>0.4</v>
      </c>
      <c r="L16" s="10">
        <v>0.9</v>
      </c>
      <c r="M16" s="10">
        <v>0</v>
      </c>
      <c r="N16" s="10">
        <v>0</v>
      </c>
      <c r="O16" s="10">
        <v>0.4</v>
      </c>
      <c r="P16" s="10">
        <v>0</v>
      </c>
      <c r="Q16" s="10">
        <v>1.7</v>
      </c>
      <c r="R16" s="10">
        <v>0</v>
      </c>
      <c r="S16" s="10">
        <v>1.3</v>
      </c>
      <c r="T16" s="10">
        <v>0</v>
      </c>
      <c r="U16" s="10">
        <v>0</v>
      </c>
      <c r="V16" s="10">
        <v>0</v>
      </c>
      <c r="W16" s="10">
        <v>0.4</v>
      </c>
      <c r="X16" s="10">
        <v>0.9</v>
      </c>
      <c r="Y16" s="10">
        <v>0</v>
      </c>
      <c r="Z16" s="10">
        <v>0.9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0.9</v>
      </c>
      <c r="AM16" s="10">
        <v>0</v>
      </c>
      <c r="AN16" s="10">
        <v>0</v>
      </c>
      <c r="AO16" s="10">
        <v>1.3</v>
      </c>
      <c r="AP16" s="10">
        <v>0.4</v>
      </c>
      <c r="AQ16" s="10">
        <v>0</v>
      </c>
      <c r="AR16" s="10">
        <v>0</v>
      </c>
      <c r="AS16" s="10">
        <v>0.4</v>
      </c>
      <c r="AT16" s="10">
        <v>0</v>
      </c>
      <c r="AU16" s="10">
        <v>0</v>
      </c>
      <c r="AV16" s="10">
        <v>0</v>
      </c>
      <c r="AW16" s="10">
        <v>0</v>
      </c>
      <c r="AX16" s="10">
        <v>2.8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2</v>
      </c>
      <c r="BE16" s="10">
        <v>0</v>
      </c>
      <c r="BF16" s="10">
        <v>0</v>
      </c>
      <c r="BG16" s="10">
        <v>0</v>
      </c>
      <c r="BH16" s="10">
        <v>0</v>
      </c>
      <c r="BI16" s="10">
        <v>0.4</v>
      </c>
      <c r="BJ16" s="10">
        <v>0</v>
      </c>
      <c r="BK16" s="10">
        <v>0</v>
      </c>
      <c r="BL16" s="10">
        <v>3</v>
      </c>
      <c r="BM16" s="10">
        <v>1.3</v>
      </c>
      <c r="BN16" s="10">
        <v>0</v>
      </c>
      <c r="BO16" s="10">
        <v>0</v>
      </c>
      <c r="BP16" s="10">
        <v>0</v>
      </c>
      <c r="BQ16" s="10">
        <v>0</v>
      </c>
      <c r="BR16" s="10">
        <v>1.7</v>
      </c>
      <c r="BS16" s="10">
        <v>0</v>
      </c>
      <c r="BT16" s="10">
        <v>1.3</v>
      </c>
      <c r="BU16" s="10">
        <v>0</v>
      </c>
      <c r="BV16" s="10">
        <v>0</v>
      </c>
      <c r="BW16" s="10">
        <v>0</v>
      </c>
      <c r="BX16" s="10">
        <v>0</v>
      </c>
      <c r="BY16" s="10">
        <v>6.9</v>
      </c>
      <c r="BZ16" s="10">
        <v>0</v>
      </c>
      <c r="CA16" s="10">
        <v>0</v>
      </c>
      <c r="CB16" s="10">
        <v>0.4</v>
      </c>
      <c r="CC16" s="10">
        <v>0</v>
      </c>
      <c r="CD16" s="10">
        <v>0</v>
      </c>
      <c r="CE16" s="10">
        <v>0.4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0.4</v>
      </c>
      <c r="CN16" s="10">
        <v>0</v>
      </c>
      <c r="CO16" s="10">
        <v>0</v>
      </c>
      <c r="CP16" s="10">
        <v>0</v>
      </c>
      <c r="CQ16" s="10">
        <v>0.4</v>
      </c>
      <c r="CR16" s="10">
        <v>0</v>
      </c>
      <c r="CS16" s="10">
        <v>0</v>
      </c>
      <c r="CT16" s="10">
        <v>5.2</v>
      </c>
      <c r="CU16" s="10">
        <v>0.4</v>
      </c>
      <c r="CV16" s="10">
        <v>0.4</v>
      </c>
      <c r="CW16" s="10">
        <v>0.4</v>
      </c>
      <c r="CX16" s="10">
        <v>0</v>
      </c>
      <c r="CY16" s="10">
        <v>0</v>
      </c>
      <c r="CZ16" s="10">
        <v>0.9</v>
      </c>
      <c r="DA16" s="10">
        <v>0</v>
      </c>
      <c r="DB16" s="10">
        <v>0</v>
      </c>
      <c r="DC16" s="10">
        <v>0.9</v>
      </c>
      <c r="DD16" s="10">
        <v>0</v>
      </c>
      <c r="DE16" s="10">
        <v>0</v>
      </c>
      <c r="DF16" s="10">
        <v>1.7</v>
      </c>
      <c r="DG16" s="10">
        <v>0</v>
      </c>
      <c r="DH16" s="10">
        <v>6.1</v>
      </c>
      <c r="DI16" s="10">
        <v>0</v>
      </c>
      <c r="DJ16" s="10">
        <v>4.8</v>
      </c>
      <c r="DK16" s="10">
        <v>0</v>
      </c>
      <c r="DL16" s="10">
        <v>6.9</v>
      </c>
      <c r="DM16" s="10">
        <v>0</v>
      </c>
      <c r="DN16" s="10">
        <v>0</v>
      </c>
      <c r="DO16" s="10">
        <v>0</v>
      </c>
      <c r="DP16" s="10">
        <v>0</v>
      </c>
      <c r="DQ16" s="10">
        <v>28.6</v>
      </c>
      <c r="DR16" s="10">
        <v>0</v>
      </c>
      <c r="DS16" s="10">
        <v>0</v>
      </c>
      <c r="DT16" s="10">
        <v>0.4</v>
      </c>
      <c r="DU16" s="10">
        <v>0</v>
      </c>
      <c r="DV16" s="10">
        <v>0.9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0.9</v>
      </c>
      <c r="EC16" s="10">
        <f t="shared" si="0"/>
        <v>89.4</v>
      </c>
      <c r="ED16" s="10">
        <v>5</v>
      </c>
      <c r="EE16" s="10">
        <v>4.3</v>
      </c>
      <c r="EF16" s="10">
        <v>0.4</v>
      </c>
      <c r="EG16" s="10">
        <v>0.4</v>
      </c>
      <c r="EH16" s="5">
        <f t="shared" si="1"/>
        <v>99.500000000000014</v>
      </c>
      <c r="EI16" s="5">
        <v>0.3</v>
      </c>
      <c r="EJ16" s="5">
        <v>0</v>
      </c>
      <c r="EK16" s="5">
        <v>0</v>
      </c>
      <c r="EL16" s="5">
        <v>0</v>
      </c>
      <c r="EM16" s="5">
        <v>0</v>
      </c>
      <c r="EN16" s="5">
        <f t="shared" si="2"/>
        <v>99.800000000000011</v>
      </c>
      <c r="EO16" s="5">
        <v>0</v>
      </c>
      <c r="EP16" s="5">
        <v>0</v>
      </c>
      <c r="EQ16" s="5">
        <v>0</v>
      </c>
      <c r="ER16" s="5">
        <v>0</v>
      </c>
      <c r="ES16" s="5">
        <v>0.3</v>
      </c>
      <c r="ET16" s="5">
        <v>0</v>
      </c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</row>
    <row r="17" spans="1:170">
      <c r="A17" s="5">
        <v>-25</v>
      </c>
      <c r="B17" s="35">
        <v>2.3710770339999998</v>
      </c>
      <c r="C17" s="35">
        <v>24.468085110000001</v>
      </c>
      <c r="D17" s="5">
        <v>38</v>
      </c>
      <c r="E17" s="8">
        <v>235</v>
      </c>
      <c r="F17" s="10"/>
      <c r="G17" s="10">
        <v>-25</v>
      </c>
      <c r="H17" s="10">
        <v>1</v>
      </c>
      <c r="I17" s="10">
        <v>11</v>
      </c>
      <c r="J17" s="10"/>
      <c r="K17" s="10">
        <v>0.4</v>
      </c>
      <c r="L17" s="10">
        <v>4</v>
      </c>
      <c r="M17" s="10">
        <v>0</v>
      </c>
      <c r="N17" s="10">
        <v>0</v>
      </c>
      <c r="O17" s="10">
        <v>1.3</v>
      </c>
      <c r="P17" s="10">
        <v>0</v>
      </c>
      <c r="Q17" s="10">
        <v>0.4</v>
      </c>
      <c r="R17" s="10">
        <v>0.4</v>
      </c>
      <c r="S17" s="10">
        <v>1.1000000000000001</v>
      </c>
      <c r="T17" s="10" t="s">
        <v>146</v>
      </c>
      <c r="U17" s="10">
        <v>0.4</v>
      </c>
      <c r="V17" s="10">
        <v>0</v>
      </c>
      <c r="W17" s="10" t="s">
        <v>146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0.9</v>
      </c>
      <c r="AK17" s="10">
        <v>0.4</v>
      </c>
      <c r="AL17" s="10">
        <v>0</v>
      </c>
      <c r="AM17" s="10">
        <v>0.9</v>
      </c>
      <c r="AN17" s="10">
        <v>0</v>
      </c>
      <c r="AO17" s="10">
        <v>0</v>
      </c>
      <c r="AP17" s="10">
        <v>0</v>
      </c>
      <c r="AQ17" s="10" t="s">
        <v>146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0.4</v>
      </c>
      <c r="AX17" s="10">
        <v>3</v>
      </c>
      <c r="AY17" s="10">
        <v>0.4</v>
      </c>
      <c r="AZ17" s="10">
        <v>0</v>
      </c>
      <c r="BA17" s="10">
        <v>0</v>
      </c>
      <c r="BB17" s="10" t="s">
        <v>146</v>
      </c>
      <c r="BC17" s="10" t="s">
        <v>146</v>
      </c>
      <c r="BD17" s="10">
        <v>0.9</v>
      </c>
      <c r="BE17" s="10">
        <v>0.4</v>
      </c>
      <c r="BF17" s="10">
        <v>0.4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1.3</v>
      </c>
      <c r="BM17" s="10">
        <v>1.7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1.3</v>
      </c>
      <c r="BZ17" s="10">
        <v>0</v>
      </c>
      <c r="CA17" s="10">
        <v>0</v>
      </c>
      <c r="CB17" s="10">
        <v>0</v>
      </c>
      <c r="CC17" s="10">
        <v>0.2</v>
      </c>
      <c r="CD17" s="10">
        <v>0</v>
      </c>
      <c r="CE17" s="10">
        <v>0</v>
      </c>
      <c r="CF17" s="10">
        <v>0.4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0.9</v>
      </c>
      <c r="CM17" s="10">
        <v>0</v>
      </c>
      <c r="CN17" s="10">
        <v>0</v>
      </c>
      <c r="CO17" s="10">
        <v>0</v>
      </c>
      <c r="CP17" s="10">
        <v>0</v>
      </c>
      <c r="CQ17" s="10">
        <v>0.9</v>
      </c>
      <c r="CR17" s="10">
        <v>0</v>
      </c>
      <c r="CS17" s="10">
        <v>0</v>
      </c>
      <c r="CT17" s="10">
        <v>2.6</v>
      </c>
      <c r="CU17" s="10">
        <v>0.2</v>
      </c>
      <c r="CV17" s="10">
        <v>0.4</v>
      </c>
      <c r="CW17" s="10">
        <v>0.4</v>
      </c>
      <c r="CX17" s="10">
        <v>0</v>
      </c>
      <c r="CY17" s="10">
        <v>0</v>
      </c>
      <c r="CZ17" s="10">
        <v>0.4</v>
      </c>
      <c r="DA17" s="10">
        <v>0.9</v>
      </c>
      <c r="DB17" s="10">
        <v>0</v>
      </c>
      <c r="DC17" s="10">
        <v>0</v>
      </c>
      <c r="DD17" s="10">
        <v>0</v>
      </c>
      <c r="DE17" s="10">
        <v>0</v>
      </c>
      <c r="DF17" s="10">
        <v>3.8</v>
      </c>
      <c r="DG17" s="10">
        <v>0</v>
      </c>
      <c r="DH17" s="10">
        <v>0.4</v>
      </c>
      <c r="DI17" s="10">
        <v>0.4</v>
      </c>
      <c r="DJ17" s="10">
        <v>18</v>
      </c>
      <c r="DK17" s="10">
        <v>0.9</v>
      </c>
      <c r="DL17" s="10">
        <v>14</v>
      </c>
      <c r="DM17" s="10">
        <v>0</v>
      </c>
      <c r="DN17" s="10">
        <v>0.4</v>
      </c>
      <c r="DO17" s="10">
        <v>0.4</v>
      </c>
      <c r="DP17" s="10">
        <v>0</v>
      </c>
      <c r="DQ17" s="10">
        <v>24.5</v>
      </c>
      <c r="DR17" s="10">
        <v>0</v>
      </c>
      <c r="DS17" s="10">
        <v>0</v>
      </c>
      <c r="DT17" s="10">
        <v>0</v>
      </c>
      <c r="DU17" s="10">
        <v>0</v>
      </c>
      <c r="DV17" s="10" t="s">
        <v>146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f t="shared" si="0"/>
        <v>90.1</v>
      </c>
      <c r="ED17" s="10">
        <v>4</v>
      </c>
      <c r="EE17" s="10">
        <v>5.0999999999999996</v>
      </c>
      <c r="EF17" s="10">
        <v>0</v>
      </c>
      <c r="EG17" s="10">
        <v>0.9</v>
      </c>
      <c r="EH17" s="5">
        <f t="shared" si="1"/>
        <v>100.1</v>
      </c>
      <c r="EI17" s="5">
        <v>1.1000000000000001</v>
      </c>
      <c r="EJ17" s="5">
        <v>3.2</v>
      </c>
      <c r="EK17" s="5">
        <v>0.3</v>
      </c>
      <c r="EL17" s="5">
        <v>0</v>
      </c>
      <c r="EM17" s="5">
        <v>0</v>
      </c>
      <c r="EN17" s="5">
        <f t="shared" si="2"/>
        <v>104.69999999999999</v>
      </c>
      <c r="EO17" s="5">
        <v>0.3</v>
      </c>
      <c r="EP17" s="5">
        <v>0.3</v>
      </c>
      <c r="EQ17" s="5">
        <v>0</v>
      </c>
      <c r="ER17" s="5">
        <v>0</v>
      </c>
      <c r="ES17" s="5">
        <v>0</v>
      </c>
      <c r="ET17" s="5">
        <v>0</v>
      </c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</row>
    <row r="18" spans="1:170">
      <c r="A18" s="5">
        <v>-26</v>
      </c>
      <c r="B18" s="35">
        <v>2.733188647</v>
      </c>
      <c r="C18" s="35">
        <v>20.523138830000001</v>
      </c>
      <c r="D18" s="5">
        <v>44</v>
      </c>
      <c r="E18" s="8">
        <v>248.5</v>
      </c>
      <c r="F18" s="10"/>
      <c r="G18" s="10">
        <v>-26</v>
      </c>
      <c r="H18" s="10">
        <v>1</v>
      </c>
      <c r="I18" s="10">
        <v>32</v>
      </c>
      <c r="J18" s="10"/>
      <c r="K18" s="10">
        <v>3.2</v>
      </c>
      <c r="L18" s="10">
        <v>0.4</v>
      </c>
      <c r="M18" s="10">
        <v>0</v>
      </c>
      <c r="N18" s="10">
        <v>0</v>
      </c>
      <c r="O18" s="10">
        <v>0.4</v>
      </c>
      <c r="P18" s="10">
        <v>0</v>
      </c>
      <c r="Q18" s="10">
        <v>4.8</v>
      </c>
      <c r="R18" s="10">
        <v>0.8</v>
      </c>
      <c r="S18" s="10">
        <v>1</v>
      </c>
      <c r="T18" s="10">
        <v>0.4</v>
      </c>
      <c r="U18" s="10">
        <v>0</v>
      </c>
      <c r="V18" s="10">
        <v>0.8</v>
      </c>
      <c r="W18" s="10">
        <v>0.8</v>
      </c>
      <c r="X18" s="10">
        <v>0</v>
      </c>
      <c r="Y18" s="10">
        <v>0</v>
      </c>
      <c r="Z18" s="10">
        <v>1.6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0.4</v>
      </c>
      <c r="AK18" s="10">
        <v>0</v>
      </c>
      <c r="AL18" s="10">
        <v>0.8</v>
      </c>
      <c r="AM18" s="10">
        <v>0.8</v>
      </c>
      <c r="AN18" s="10">
        <v>0.4</v>
      </c>
      <c r="AO18" s="10">
        <v>0</v>
      </c>
      <c r="AP18" s="10">
        <v>0</v>
      </c>
      <c r="AQ18" s="10">
        <v>0.4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1.8</v>
      </c>
      <c r="AY18" s="10">
        <v>0</v>
      </c>
      <c r="AZ18" s="10">
        <v>0</v>
      </c>
      <c r="BA18" s="10">
        <v>0</v>
      </c>
      <c r="BB18" s="10">
        <v>0</v>
      </c>
      <c r="BC18" s="10" t="s">
        <v>146</v>
      </c>
      <c r="BD18" s="10">
        <v>0.4</v>
      </c>
      <c r="BE18" s="10">
        <v>1.2</v>
      </c>
      <c r="BF18" s="10">
        <v>0</v>
      </c>
      <c r="BG18" s="10">
        <v>0</v>
      </c>
      <c r="BH18" s="10">
        <v>0</v>
      </c>
      <c r="BI18" s="10">
        <v>0.4</v>
      </c>
      <c r="BJ18" s="10">
        <v>0.4</v>
      </c>
      <c r="BK18" s="10">
        <v>0</v>
      </c>
      <c r="BL18" s="10">
        <v>4.4000000000000004</v>
      </c>
      <c r="BM18" s="10">
        <v>1.2</v>
      </c>
      <c r="BN18" s="10">
        <v>0</v>
      </c>
      <c r="BO18" s="10">
        <v>0</v>
      </c>
      <c r="BP18" s="10">
        <v>0</v>
      </c>
      <c r="BQ18" s="10">
        <v>0.4</v>
      </c>
      <c r="BR18" s="10">
        <v>0</v>
      </c>
      <c r="BS18" s="10">
        <v>0</v>
      </c>
      <c r="BT18" s="10">
        <v>0.8</v>
      </c>
      <c r="BU18" s="10">
        <v>0.4</v>
      </c>
      <c r="BV18" s="10">
        <v>0.4</v>
      </c>
      <c r="BW18" s="10">
        <v>0</v>
      </c>
      <c r="BX18" s="10">
        <v>0</v>
      </c>
      <c r="BY18" s="10">
        <v>0.4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0.4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0.4</v>
      </c>
      <c r="CM18" s="10">
        <v>17</v>
      </c>
      <c r="CN18" s="10">
        <v>0</v>
      </c>
      <c r="CO18" s="10">
        <v>0</v>
      </c>
      <c r="CP18" s="10">
        <v>0</v>
      </c>
      <c r="CQ18" s="10">
        <v>0.4</v>
      </c>
      <c r="CR18" s="10">
        <v>0</v>
      </c>
      <c r="CS18" s="10">
        <v>0</v>
      </c>
      <c r="CT18" s="10">
        <v>0.8</v>
      </c>
      <c r="CU18" s="10">
        <v>0</v>
      </c>
      <c r="CV18" s="10">
        <v>1.2</v>
      </c>
      <c r="CW18" s="10">
        <v>0</v>
      </c>
      <c r="CX18" s="10">
        <v>0</v>
      </c>
      <c r="CY18" s="10">
        <v>0</v>
      </c>
      <c r="CZ18" s="10">
        <v>0.8</v>
      </c>
      <c r="DA18" s="10">
        <v>0.4</v>
      </c>
      <c r="DB18" s="10">
        <v>0</v>
      </c>
      <c r="DC18" s="10">
        <v>0</v>
      </c>
      <c r="DD18" s="10">
        <v>0</v>
      </c>
      <c r="DE18" s="10">
        <v>0</v>
      </c>
      <c r="DF18" s="10">
        <v>0.8</v>
      </c>
      <c r="DG18" s="10">
        <v>0</v>
      </c>
      <c r="DH18" s="10">
        <v>3.2</v>
      </c>
      <c r="DI18" s="10">
        <v>1.6</v>
      </c>
      <c r="DJ18" s="10">
        <v>4</v>
      </c>
      <c r="DK18" s="10">
        <v>0.4</v>
      </c>
      <c r="DL18" s="10">
        <v>10</v>
      </c>
      <c r="DM18" s="10">
        <v>0</v>
      </c>
      <c r="DN18" s="10">
        <v>0.4</v>
      </c>
      <c r="DO18" s="10">
        <v>0</v>
      </c>
      <c r="DP18" s="10">
        <v>0</v>
      </c>
      <c r="DQ18" s="10">
        <v>20.5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1.2</v>
      </c>
      <c r="DZ18" s="10">
        <v>0</v>
      </c>
      <c r="EA18" s="10">
        <v>0</v>
      </c>
      <c r="EB18" s="10">
        <v>0</v>
      </c>
      <c r="EC18" s="10">
        <f t="shared" si="0"/>
        <v>92.699999999999989</v>
      </c>
      <c r="ED18" s="10">
        <v>1.6</v>
      </c>
      <c r="EE18" s="10">
        <v>4.4000000000000004</v>
      </c>
      <c r="EF18" s="10">
        <v>0</v>
      </c>
      <c r="EG18" s="10">
        <v>0.4</v>
      </c>
      <c r="EH18" s="5">
        <f t="shared" si="1"/>
        <v>99.1</v>
      </c>
      <c r="EI18" s="5">
        <v>1.2</v>
      </c>
      <c r="EJ18" s="5">
        <v>0</v>
      </c>
      <c r="EK18" s="5">
        <v>0</v>
      </c>
      <c r="EL18" s="5">
        <v>0</v>
      </c>
      <c r="EM18" s="5">
        <v>0</v>
      </c>
      <c r="EN18" s="5">
        <f t="shared" si="2"/>
        <v>100.3</v>
      </c>
      <c r="EO18" s="5">
        <v>0</v>
      </c>
      <c r="EP18" s="5">
        <v>0.6</v>
      </c>
      <c r="EQ18" s="5">
        <v>0</v>
      </c>
      <c r="ER18" s="5">
        <v>0</v>
      </c>
      <c r="ES18" s="5">
        <v>0.9</v>
      </c>
      <c r="ET18" s="5">
        <v>0</v>
      </c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</row>
    <row r="19" spans="1:170">
      <c r="A19" s="5">
        <v>-50</v>
      </c>
      <c r="B19" s="35">
        <v>2.3979709480000002</v>
      </c>
      <c r="C19" s="35">
        <v>30.48245614</v>
      </c>
      <c r="D19" s="5">
        <v>43</v>
      </c>
      <c r="E19" s="8">
        <v>228</v>
      </c>
      <c r="F19" s="5"/>
      <c r="G19" s="10">
        <v>-50</v>
      </c>
      <c r="H19" s="10">
        <v>1</v>
      </c>
      <c r="I19" s="10">
        <v>10</v>
      </c>
      <c r="J19" s="10"/>
      <c r="K19" s="10">
        <v>1.3</v>
      </c>
      <c r="L19" s="10">
        <v>4.5999999999999996</v>
      </c>
      <c r="M19" s="10">
        <v>0.4</v>
      </c>
      <c r="N19" s="10">
        <v>0</v>
      </c>
      <c r="O19" s="10">
        <v>0.9</v>
      </c>
      <c r="P19" s="10">
        <v>0</v>
      </c>
      <c r="Q19" s="10">
        <v>0.9</v>
      </c>
      <c r="R19" s="10" t="s">
        <v>146</v>
      </c>
      <c r="S19" s="10">
        <v>0.2</v>
      </c>
      <c r="T19" s="10">
        <v>0</v>
      </c>
      <c r="U19" s="10">
        <v>0</v>
      </c>
      <c r="V19" s="10">
        <v>0</v>
      </c>
      <c r="W19" s="10">
        <v>1.3</v>
      </c>
      <c r="X19" s="10">
        <v>0</v>
      </c>
      <c r="Y19" s="10">
        <v>0.4</v>
      </c>
      <c r="Z19" s="10">
        <v>0.2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0.7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0.4</v>
      </c>
      <c r="AT19" s="10">
        <v>0</v>
      </c>
      <c r="AU19" s="10">
        <v>0</v>
      </c>
      <c r="AV19" s="10">
        <v>0</v>
      </c>
      <c r="AW19" s="10">
        <v>0.4</v>
      </c>
      <c r="AX19" s="10">
        <v>2.9</v>
      </c>
      <c r="AY19" s="10">
        <v>0</v>
      </c>
      <c r="AZ19" s="10">
        <v>0</v>
      </c>
      <c r="BA19" s="10">
        <v>0</v>
      </c>
      <c r="BB19" s="10">
        <v>0.4</v>
      </c>
      <c r="BC19" s="10" t="s">
        <v>146</v>
      </c>
      <c r="BD19" s="10">
        <v>3.1</v>
      </c>
      <c r="BE19" s="10">
        <v>0.4</v>
      </c>
      <c r="BF19" s="10">
        <v>0.2</v>
      </c>
      <c r="BG19" s="10">
        <v>0</v>
      </c>
      <c r="BH19" s="10">
        <v>0</v>
      </c>
      <c r="BI19" s="10" t="s">
        <v>146</v>
      </c>
      <c r="BJ19" s="10" t="s">
        <v>146</v>
      </c>
      <c r="BK19" s="10">
        <v>0</v>
      </c>
      <c r="BL19" s="10">
        <v>2.2000000000000002</v>
      </c>
      <c r="BM19" s="10">
        <v>1.3</v>
      </c>
      <c r="BN19" s="10">
        <v>0</v>
      </c>
      <c r="BO19" s="10" t="s">
        <v>146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1.8</v>
      </c>
      <c r="BZ19" s="10">
        <v>0.4</v>
      </c>
      <c r="CA19" s="10">
        <v>0</v>
      </c>
      <c r="CB19" s="10">
        <v>0</v>
      </c>
      <c r="CC19" s="10" t="s">
        <v>146</v>
      </c>
      <c r="CD19" s="10">
        <v>0.4</v>
      </c>
      <c r="CE19" s="10">
        <v>0</v>
      </c>
      <c r="CF19" s="10">
        <v>0.4</v>
      </c>
      <c r="CG19" s="10">
        <v>0.9</v>
      </c>
      <c r="CH19" s="10">
        <v>0</v>
      </c>
      <c r="CI19" s="10">
        <v>0</v>
      </c>
      <c r="CJ19" s="10">
        <v>0</v>
      </c>
      <c r="CK19" s="10">
        <v>0</v>
      </c>
      <c r="CL19" s="10">
        <v>0.4</v>
      </c>
      <c r="CM19" s="10">
        <v>0.4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0.4</v>
      </c>
      <c r="CT19" s="10">
        <v>0.4</v>
      </c>
      <c r="CU19" s="10">
        <v>0</v>
      </c>
      <c r="CV19" s="10">
        <v>0</v>
      </c>
      <c r="CW19" s="10">
        <v>0.4</v>
      </c>
      <c r="CX19" s="10">
        <v>0.4</v>
      </c>
      <c r="CY19" s="10">
        <v>0</v>
      </c>
      <c r="CZ19" s="10" t="s">
        <v>146</v>
      </c>
      <c r="DA19" s="10">
        <v>1.1000000000000001</v>
      </c>
      <c r="DB19" s="10">
        <v>0</v>
      </c>
      <c r="DC19" s="10" t="s">
        <v>146</v>
      </c>
      <c r="DD19" s="10">
        <v>0</v>
      </c>
      <c r="DE19" s="10">
        <v>0</v>
      </c>
      <c r="DF19" s="10">
        <v>0.9</v>
      </c>
      <c r="DG19" s="10">
        <v>0</v>
      </c>
      <c r="DH19" s="10">
        <v>0.9</v>
      </c>
      <c r="DI19" s="10">
        <v>0</v>
      </c>
      <c r="DJ19" s="10">
        <v>13</v>
      </c>
      <c r="DK19" s="10">
        <v>0.4</v>
      </c>
      <c r="DL19" s="10">
        <v>9.6</v>
      </c>
      <c r="DM19" s="10">
        <v>0</v>
      </c>
      <c r="DN19" s="10">
        <v>0</v>
      </c>
      <c r="DO19" s="10">
        <v>0.4</v>
      </c>
      <c r="DP19" s="10">
        <v>0</v>
      </c>
      <c r="DQ19" s="10">
        <v>30.5</v>
      </c>
      <c r="DR19" s="10">
        <v>0.4</v>
      </c>
      <c r="DS19" s="10">
        <v>0</v>
      </c>
      <c r="DT19" s="10">
        <v>0.9</v>
      </c>
      <c r="DU19" s="10">
        <v>0</v>
      </c>
      <c r="DV19" s="10">
        <v>0.4</v>
      </c>
      <c r="DW19" s="10">
        <v>0</v>
      </c>
      <c r="DX19" s="10">
        <v>0</v>
      </c>
      <c r="DY19" s="10">
        <v>0</v>
      </c>
      <c r="DZ19" s="10" t="s">
        <v>146</v>
      </c>
      <c r="EA19" s="10">
        <v>0.4</v>
      </c>
      <c r="EB19" s="10">
        <v>0.4</v>
      </c>
      <c r="EC19" s="10">
        <f t="shared" si="0"/>
        <v>87.800000000000011</v>
      </c>
      <c r="ED19" s="10">
        <v>6.8</v>
      </c>
      <c r="EE19" s="10">
        <v>3.9</v>
      </c>
      <c r="EF19" s="10">
        <v>0.4</v>
      </c>
      <c r="EG19" s="10">
        <v>0.7</v>
      </c>
      <c r="EH19" s="5">
        <f t="shared" si="1"/>
        <v>99.600000000000023</v>
      </c>
      <c r="EI19" s="5">
        <v>0.8</v>
      </c>
      <c r="EJ19" s="5">
        <v>1.1000000000000001</v>
      </c>
      <c r="EK19" s="5">
        <v>0.3</v>
      </c>
      <c r="EL19" s="5">
        <v>0.3</v>
      </c>
      <c r="EM19" s="5">
        <v>0</v>
      </c>
      <c r="EN19" s="5">
        <f t="shared" si="2"/>
        <v>102.10000000000001</v>
      </c>
      <c r="EO19" s="5">
        <v>0.3</v>
      </c>
      <c r="EP19" s="5">
        <v>0.5</v>
      </c>
      <c r="EQ19" s="5">
        <v>0</v>
      </c>
      <c r="ER19" s="5">
        <v>0</v>
      </c>
      <c r="ES19" s="5">
        <v>0.5</v>
      </c>
      <c r="ET19" s="5">
        <v>0</v>
      </c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</row>
    <row r="20" spans="1:170">
      <c r="A20" s="5">
        <v>-75</v>
      </c>
      <c r="B20" s="35">
        <v>2.4631566060000001</v>
      </c>
      <c r="C20" s="35">
        <v>22.875816990000001</v>
      </c>
      <c r="D20" s="5">
        <v>33</v>
      </c>
      <c r="E20" s="8">
        <v>229.5</v>
      </c>
      <c r="F20" s="5"/>
      <c r="G20" s="10">
        <v>-75</v>
      </c>
      <c r="H20" s="10">
        <v>1</v>
      </c>
      <c r="I20" s="10">
        <v>33</v>
      </c>
      <c r="J20" s="10"/>
      <c r="K20" s="10">
        <v>0</v>
      </c>
      <c r="L20" s="10">
        <v>4.0999999999999996</v>
      </c>
      <c r="M20" s="10">
        <v>0</v>
      </c>
      <c r="N20" s="10">
        <v>0</v>
      </c>
      <c r="O20" s="10">
        <v>0</v>
      </c>
      <c r="P20" s="10">
        <v>0</v>
      </c>
      <c r="Q20" s="10">
        <v>0.4</v>
      </c>
      <c r="R20" s="10">
        <v>0.9</v>
      </c>
      <c r="S20" s="10">
        <v>0</v>
      </c>
      <c r="T20" s="10">
        <v>0</v>
      </c>
      <c r="U20" s="10">
        <v>0</v>
      </c>
      <c r="V20" s="10">
        <v>0.9</v>
      </c>
      <c r="W20" s="10">
        <v>1.3</v>
      </c>
      <c r="X20" s="10">
        <v>0</v>
      </c>
      <c r="Y20" s="10">
        <v>0.4</v>
      </c>
      <c r="Z20" s="10">
        <v>1.5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0.4</v>
      </c>
      <c r="AK20" s="10">
        <v>0.4</v>
      </c>
      <c r="AL20" s="10">
        <v>0</v>
      </c>
      <c r="AM20" s="10">
        <v>1.5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4.8</v>
      </c>
      <c r="AY20" s="10">
        <v>0</v>
      </c>
      <c r="AZ20" s="10">
        <v>0</v>
      </c>
      <c r="BA20" s="10">
        <v>0.4</v>
      </c>
      <c r="BB20" s="10">
        <v>0</v>
      </c>
      <c r="BC20" s="10">
        <v>2.8</v>
      </c>
      <c r="BD20" s="10">
        <v>0.4</v>
      </c>
      <c r="BE20" s="10">
        <v>0</v>
      </c>
      <c r="BF20" s="10">
        <v>0</v>
      </c>
      <c r="BG20" s="10">
        <v>0</v>
      </c>
      <c r="BH20" s="10">
        <v>0</v>
      </c>
      <c r="BI20" s="10">
        <v>0.4</v>
      </c>
      <c r="BJ20" s="10">
        <v>0</v>
      </c>
      <c r="BK20" s="10">
        <v>0</v>
      </c>
      <c r="BL20" s="10">
        <v>1.7</v>
      </c>
      <c r="BM20" s="10">
        <v>0.4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0.4</v>
      </c>
      <c r="BT20" s="10">
        <v>0.4</v>
      </c>
      <c r="BU20" s="10">
        <v>0</v>
      </c>
      <c r="BV20" s="10">
        <v>0</v>
      </c>
      <c r="BW20" s="10">
        <v>0</v>
      </c>
      <c r="BX20" s="10">
        <v>0</v>
      </c>
      <c r="BY20" s="10">
        <v>2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1.3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0.9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2.2000000000000002</v>
      </c>
      <c r="CU20" s="10">
        <v>0</v>
      </c>
      <c r="CV20" s="10">
        <v>0.9</v>
      </c>
      <c r="CW20" s="10">
        <v>0</v>
      </c>
      <c r="CX20" s="10">
        <v>0</v>
      </c>
      <c r="CY20" s="10">
        <v>0</v>
      </c>
      <c r="CZ20" s="10">
        <v>2.8</v>
      </c>
      <c r="DA20" s="10">
        <v>0</v>
      </c>
      <c r="DB20" s="10">
        <v>0.4</v>
      </c>
      <c r="DC20" s="10">
        <v>0</v>
      </c>
      <c r="DD20" s="10">
        <v>0</v>
      </c>
      <c r="DE20" s="10">
        <v>0</v>
      </c>
      <c r="DF20" s="10">
        <v>0.4</v>
      </c>
      <c r="DG20" s="10">
        <v>0</v>
      </c>
      <c r="DH20" s="10">
        <v>3.9</v>
      </c>
      <c r="DI20" s="10">
        <v>0.4</v>
      </c>
      <c r="DJ20" s="10">
        <v>9.6</v>
      </c>
      <c r="DK20" s="10">
        <v>2.2000000000000002</v>
      </c>
      <c r="DL20" s="10">
        <v>13</v>
      </c>
      <c r="DM20" s="10">
        <v>0</v>
      </c>
      <c r="DN20" s="10">
        <v>0</v>
      </c>
      <c r="DO20" s="10">
        <v>0</v>
      </c>
      <c r="DP20" s="10">
        <v>0</v>
      </c>
      <c r="DQ20" s="10">
        <v>22.9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f t="shared" si="0"/>
        <v>86.399999999999977</v>
      </c>
      <c r="ED20" s="10">
        <v>7.6</v>
      </c>
      <c r="EE20" s="10">
        <v>4.5999999999999996</v>
      </c>
      <c r="EF20" s="10">
        <v>0.4</v>
      </c>
      <c r="EG20" s="10">
        <v>0.4</v>
      </c>
      <c r="EH20" s="5">
        <f t="shared" si="1"/>
        <v>99.399999999999977</v>
      </c>
      <c r="EI20" s="5">
        <v>4.2</v>
      </c>
      <c r="EJ20" s="5">
        <v>0.3</v>
      </c>
      <c r="EK20" s="5">
        <v>0</v>
      </c>
      <c r="EL20" s="5">
        <v>0</v>
      </c>
      <c r="EM20" s="5">
        <v>0</v>
      </c>
      <c r="EN20" s="5">
        <f t="shared" si="2"/>
        <v>103.89999999999998</v>
      </c>
      <c r="EO20" s="5">
        <v>0</v>
      </c>
      <c r="EP20" s="5">
        <v>0.3</v>
      </c>
      <c r="EQ20" s="5">
        <v>0</v>
      </c>
      <c r="ER20" s="5">
        <v>0</v>
      </c>
      <c r="ES20" s="5">
        <v>5.0999999999999996</v>
      </c>
      <c r="ET20" s="5">
        <v>0</v>
      </c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</row>
    <row r="21" spans="1:170">
      <c r="A21" s="5">
        <v>-80</v>
      </c>
      <c r="B21" s="35">
        <v>2.1739341489999999</v>
      </c>
      <c r="C21" s="35">
        <v>33.632286999999998</v>
      </c>
      <c r="D21" s="5">
        <v>34</v>
      </c>
      <c r="E21" s="8">
        <v>223</v>
      </c>
      <c r="F21" s="5"/>
      <c r="G21" s="10">
        <v>-80</v>
      </c>
      <c r="H21" s="10">
        <v>1</v>
      </c>
      <c r="I21" s="10">
        <v>22</v>
      </c>
      <c r="J21" s="10"/>
      <c r="K21" s="10">
        <v>0</v>
      </c>
      <c r="L21" s="10">
        <v>0.7</v>
      </c>
      <c r="M21" s="10">
        <v>1.8</v>
      </c>
      <c r="N21" s="10">
        <v>0</v>
      </c>
      <c r="O21" s="10">
        <v>0</v>
      </c>
      <c r="P21" s="10">
        <v>0</v>
      </c>
      <c r="Q21" s="10">
        <v>0.7</v>
      </c>
      <c r="R21" s="10">
        <v>0</v>
      </c>
      <c r="S21" s="10">
        <v>0.4</v>
      </c>
      <c r="T21" s="10">
        <v>0</v>
      </c>
      <c r="U21" s="10">
        <v>0</v>
      </c>
      <c r="V21" s="10">
        <v>1.3</v>
      </c>
      <c r="W21" s="10">
        <v>0.9</v>
      </c>
      <c r="X21" s="10">
        <v>0</v>
      </c>
      <c r="Y21" s="10">
        <v>0</v>
      </c>
      <c r="Z21" s="10">
        <v>2.2000000000000002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0.4</v>
      </c>
      <c r="AI21" s="10">
        <v>0</v>
      </c>
      <c r="AJ21" s="10">
        <v>1.3</v>
      </c>
      <c r="AK21" s="10">
        <v>0.4</v>
      </c>
      <c r="AL21" s="10">
        <v>0</v>
      </c>
      <c r="AM21" s="10">
        <v>0</v>
      </c>
      <c r="AN21" s="10">
        <v>0.2</v>
      </c>
      <c r="AO21" s="10">
        <v>0.4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2.5</v>
      </c>
      <c r="AY21" s="10">
        <v>0</v>
      </c>
      <c r="AZ21" s="10">
        <v>0</v>
      </c>
      <c r="BA21" s="10">
        <v>0</v>
      </c>
      <c r="BB21" s="10">
        <v>0</v>
      </c>
      <c r="BC21" s="10">
        <v>0.4</v>
      </c>
      <c r="BD21" s="10">
        <v>0</v>
      </c>
      <c r="BE21" s="10">
        <v>0</v>
      </c>
      <c r="BF21" s="10">
        <v>0.7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2.2000000000000002</v>
      </c>
      <c r="BM21" s="10">
        <v>0</v>
      </c>
      <c r="BN21" s="10">
        <v>0.4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0.4</v>
      </c>
      <c r="BY21" s="10">
        <v>0.4</v>
      </c>
      <c r="BZ21" s="10">
        <v>0.4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1.3</v>
      </c>
      <c r="CM21" s="10">
        <v>1.8</v>
      </c>
      <c r="CN21" s="10">
        <v>0</v>
      </c>
      <c r="CO21" s="10">
        <v>0</v>
      </c>
      <c r="CP21" s="10">
        <v>1.8</v>
      </c>
      <c r="CQ21" s="10">
        <v>0</v>
      </c>
      <c r="CR21" s="10">
        <v>0</v>
      </c>
      <c r="CS21" s="10">
        <v>0</v>
      </c>
      <c r="CT21" s="10">
        <v>0.9</v>
      </c>
      <c r="CU21" s="10">
        <v>0.4</v>
      </c>
      <c r="CV21" s="10">
        <v>0</v>
      </c>
      <c r="CW21" s="10">
        <v>0</v>
      </c>
      <c r="CX21" s="10">
        <v>0</v>
      </c>
      <c r="CY21" s="10">
        <v>0</v>
      </c>
      <c r="CZ21" s="10">
        <v>0.4</v>
      </c>
      <c r="DA21" s="10">
        <v>0.4</v>
      </c>
      <c r="DB21" s="10">
        <v>0</v>
      </c>
      <c r="DC21" s="10">
        <v>0</v>
      </c>
      <c r="DD21" s="10">
        <v>0</v>
      </c>
      <c r="DE21" s="10">
        <v>0</v>
      </c>
      <c r="DF21" s="10">
        <v>0.9</v>
      </c>
      <c r="DG21" s="10">
        <v>0</v>
      </c>
      <c r="DH21" s="10">
        <v>0.4</v>
      </c>
      <c r="DI21" s="10">
        <v>0.4</v>
      </c>
      <c r="DJ21" s="10">
        <v>17</v>
      </c>
      <c r="DK21" s="10">
        <v>0</v>
      </c>
      <c r="DL21" s="10">
        <v>5.4</v>
      </c>
      <c r="DM21" s="10">
        <v>0</v>
      </c>
      <c r="DN21" s="10">
        <v>0</v>
      </c>
      <c r="DO21" s="10">
        <v>0</v>
      </c>
      <c r="DP21" s="10">
        <v>0</v>
      </c>
      <c r="DQ21" s="10">
        <v>33.6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3.6</v>
      </c>
      <c r="DZ21" s="10">
        <v>0</v>
      </c>
      <c r="EA21" s="10">
        <v>0</v>
      </c>
      <c r="EB21" s="10">
        <v>0</v>
      </c>
      <c r="EC21" s="10">
        <f t="shared" si="0"/>
        <v>86.399999999999977</v>
      </c>
      <c r="ED21" s="10">
        <v>6.7</v>
      </c>
      <c r="EE21" s="10">
        <v>3.4</v>
      </c>
      <c r="EF21" s="10">
        <v>1.3</v>
      </c>
      <c r="EG21" s="10">
        <v>1.8</v>
      </c>
      <c r="EH21" s="5">
        <f t="shared" si="1"/>
        <v>99.59999999999998</v>
      </c>
      <c r="EI21" s="5">
        <v>0</v>
      </c>
      <c r="EJ21" s="5">
        <v>1.7</v>
      </c>
      <c r="EK21" s="5">
        <v>0</v>
      </c>
      <c r="EL21" s="5">
        <v>0</v>
      </c>
      <c r="EM21" s="5">
        <v>0</v>
      </c>
      <c r="EN21" s="5">
        <f t="shared" si="2"/>
        <v>101.29999999999998</v>
      </c>
      <c r="EO21" s="5">
        <v>0.3</v>
      </c>
      <c r="EP21" s="5">
        <v>0</v>
      </c>
      <c r="EQ21" s="5">
        <v>0</v>
      </c>
      <c r="ER21" s="5">
        <v>0.3</v>
      </c>
      <c r="ES21" s="5">
        <v>1</v>
      </c>
      <c r="ET21" s="5">
        <v>0</v>
      </c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</row>
    <row r="22" spans="1:170">
      <c r="A22" s="5">
        <v>-100</v>
      </c>
      <c r="B22" s="35">
        <v>2.2807450450000002</v>
      </c>
      <c r="C22" s="35">
        <v>33.624454149999998</v>
      </c>
      <c r="D22" s="5">
        <v>37</v>
      </c>
      <c r="E22" s="8">
        <v>229</v>
      </c>
      <c r="F22" s="5"/>
      <c r="G22" s="10">
        <v>-100</v>
      </c>
      <c r="H22" s="10">
        <v>1</v>
      </c>
      <c r="I22" s="10">
        <v>9</v>
      </c>
      <c r="J22" s="10"/>
      <c r="K22" s="10">
        <v>0</v>
      </c>
      <c r="L22" s="10">
        <v>0.2</v>
      </c>
      <c r="M22" s="10">
        <v>0</v>
      </c>
      <c r="N22" s="10">
        <v>0</v>
      </c>
      <c r="O22" s="10">
        <v>1.3</v>
      </c>
      <c r="P22" s="10">
        <v>0</v>
      </c>
      <c r="Q22" s="10">
        <v>0</v>
      </c>
      <c r="R22" s="10">
        <v>0.4</v>
      </c>
      <c r="S22" s="10">
        <v>1.3</v>
      </c>
      <c r="T22" s="10">
        <v>0</v>
      </c>
      <c r="U22" s="10">
        <v>0</v>
      </c>
      <c r="V22" s="10">
        <v>1.3</v>
      </c>
      <c r="W22" s="10">
        <v>0.4</v>
      </c>
      <c r="X22" s="10">
        <v>0</v>
      </c>
      <c r="Y22" s="10">
        <v>0.9</v>
      </c>
      <c r="Z22" s="10">
        <v>0.9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0.4</v>
      </c>
      <c r="AK22" s="10">
        <v>0</v>
      </c>
      <c r="AL22" s="10">
        <v>0</v>
      </c>
      <c r="AM22" s="10">
        <v>0.4</v>
      </c>
      <c r="AN22" s="10">
        <v>0</v>
      </c>
      <c r="AO22" s="10">
        <v>0.4</v>
      </c>
      <c r="AP22" s="10">
        <v>0</v>
      </c>
      <c r="AQ22" s="10">
        <v>0</v>
      </c>
      <c r="AR22" s="10">
        <v>0</v>
      </c>
      <c r="AS22" s="10">
        <v>0.4</v>
      </c>
      <c r="AT22" s="10">
        <v>0</v>
      </c>
      <c r="AU22" s="10">
        <v>0</v>
      </c>
      <c r="AV22" s="10">
        <v>0</v>
      </c>
      <c r="AW22" s="10">
        <v>0.4</v>
      </c>
      <c r="AX22" s="10">
        <v>2.6</v>
      </c>
      <c r="AY22" s="10">
        <v>0</v>
      </c>
      <c r="AZ22" s="10">
        <v>0</v>
      </c>
      <c r="BA22" s="10">
        <v>0</v>
      </c>
      <c r="BB22" s="10">
        <v>0</v>
      </c>
      <c r="BC22" s="10">
        <v>0.2</v>
      </c>
      <c r="BD22" s="10">
        <v>0</v>
      </c>
      <c r="BE22" s="10">
        <v>1.3</v>
      </c>
      <c r="BF22" s="10">
        <v>0.9</v>
      </c>
      <c r="BG22" s="10">
        <v>0</v>
      </c>
      <c r="BH22" s="10">
        <v>0</v>
      </c>
      <c r="BI22" s="10">
        <v>0</v>
      </c>
      <c r="BJ22" s="10" t="s">
        <v>146</v>
      </c>
      <c r="BK22" s="10">
        <v>0</v>
      </c>
      <c r="BL22" s="10">
        <v>1.7</v>
      </c>
      <c r="BM22" s="10">
        <v>0.4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0.4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0.4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0.9</v>
      </c>
      <c r="CM22" s="10">
        <v>0.9</v>
      </c>
      <c r="CN22" s="10">
        <v>0</v>
      </c>
      <c r="CO22" s="10">
        <v>0</v>
      </c>
      <c r="CP22" s="10">
        <v>0.9</v>
      </c>
      <c r="CQ22" s="10">
        <v>0</v>
      </c>
      <c r="CR22" s="10">
        <v>0</v>
      </c>
      <c r="CS22" s="10">
        <v>0.4</v>
      </c>
      <c r="CT22" s="10">
        <v>0.9</v>
      </c>
      <c r="CU22" s="10">
        <v>0.2</v>
      </c>
      <c r="CV22" s="10">
        <v>0</v>
      </c>
      <c r="CW22" s="10">
        <v>0.9</v>
      </c>
      <c r="CX22" s="10">
        <v>0</v>
      </c>
      <c r="CY22" s="10">
        <v>0</v>
      </c>
      <c r="CZ22" s="10">
        <v>0.4</v>
      </c>
      <c r="DA22" s="10">
        <v>1.3</v>
      </c>
      <c r="DB22" s="10">
        <v>0</v>
      </c>
      <c r="DC22" s="10">
        <v>0</v>
      </c>
      <c r="DD22" s="10">
        <v>0</v>
      </c>
      <c r="DE22" s="10">
        <v>0</v>
      </c>
      <c r="DF22" s="10">
        <v>3.1</v>
      </c>
      <c r="DG22" s="10">
        <v>0</v>
      </c>
      <c r="DH22" s="10">
        <v>4.4000000000000004</v>
      </c>
      <c r="DI22" s="10">
        <v>0</v>
      </c>
      <c r="DJ22" s="10">
        <v>14</v>
      </c>
      <c r="DK22" s="10">
        <v>0</v>
      </c>
      <c r="DL22" s="10">
        <v>11</v>
      </c>
      <c r="DM22" s="10">
        <v>0</v>
      </c>
      <c r="DN22" s="10">
        <v>0</v>
      </c>
      <c r="DO22" s="10">
        <v>0</v>
      </c>
      <c r="DP22" s="10">
        <v>0.4</v>
      </c>
      <c r="DQ22" s="10">
        <v>33.6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0.4</v>
      </c>
      <c r="DZ22" s="10">
        <v>0</v>
      </c>
      <c r="EA22" s="10">
        <v>0</v>
      </c>
      <c r="EB22" s="10">
        <v>0</v>
      </c>
      <c r="EC22" s="10">
        <f t="shared" si="0"/>
        <v>90.3</v>
      </c>
      <c r="ED22" s="10">
        <v>4.8</v>
      </c>
      <c r="EE22" s="10">
        <v>4.5999999999999996</v>
      </c>
      <c r="EF22" s="10">
        <v>0</v>
      </c>
      <c r="EG22" s="10">
        <v>0</v>
      </c>
      <c r="EH22" s="5">
        <f t="shared" si="1"/>
        <v>99.699999999999989</v>
      </c>
      <c r="EI22" s="5">
        <v>1.1000000000000001</v>
      </c>
      <c r="EJ22" s="5">
        <v>3</v>
      </c>
      <c r="EK22" s="5">
        <v>1.1000000000000001</v>
      </c>
      <c r="EL22" s="5">
        <v>0</v>
      </c>
      <c r="EM22" s="5">
        <v>0</v>
      </c>
      <c r="EN22" s="5">
        <f t="shared" si="2"/>
        <v>104.89999999999998</v>
      </c>
      <c r="EO22" s="5">
        <v>0.3</v>
      </c>
      <c r="EP22" s="5">
        <v>0</v>
      </c>
      <c r="EQ22" s="5">
        <v>0</v>
      </c>
      <c r="ER22" s="5">
        <v>0</v>
      </c>
      <c r="ES22" s="5">
        <v>1.1000000000000001</v>
      </c>
      <c r="ET22" s="5">
        <v>0</v>
      </c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</row>
    <row r="23" spans="1:170">
      <c r="A23" s="5">
        <v>-125</v>
      </c>
      <c r="B23" s="35">
        <v>2.5359325830000001</v>
      </c>
      <c r="C23" s="35">
        <v>22.912205570000001</v>
      </c>
      <c r="D23" s="5">
        <v>35</v>
      </c>
      <c r="E23" s="8">
        <v>233.5</v>
      </c>
      <c r="F23" s="5"/>
      <c r="G23" s="10">
        <v>-125</v>
      </c>
      <c r="H23" s="10">
        <v>1</v>
      </c>
      <c r="I23" s="10">
        <v>31</v>
      </c>
      <c r="J23" s="10"/>
      <c r="K23" s="10">
        <v>0</v>
      </c>
      <c r="L23" s="10">
        <v>0.9</v>
      </c>
      <c r="M23" s="10">
        <v>0</v>
      </c>
      <c r="N23" s="10">
        <v>0</v>
      </c>
      <c r="O23" s="10">
        <v>0.4</v>
      </c>
      <c r="P23" s="10">
        <v>0</v>
      </c>
      <c r="Q23" s="10">
        <v>0.4</v>
      </c>
      <c r="R23" s="10">
        <v>0</v>
      </c>
      <c r="S23" s="10">
        <v>0.9</v>
      </c>
      <c r="T23" s="10">
        <v>0</v>
      </c>
      <c r="U23" s="10">
        <v>0</v>
      </c>
      <c r="V23" s="10">
        <v>0.4</v>
      </c>
      <c r="W23" s="10">
        <v>0.9</v>
      </c>
      <c r="X23" s="10">
        <v>0</v>
      </c>
      <c r="Y23" s="10">
        <v>0.4</v>
      </c>
      <c r="Z23" s="10">
        <v>1.7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0.9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3</v>
      </c>
      <c r="AY23" s="10">
        <v>0</v>
      </c>
      <c r="AZ23" s="10">
        <v>0</v>
      </c>
      <c r="BA23" s="10">
        <v>0</v>
      </c>
      <c r="BB23" s="10">
        <v>0.4</v>
      </c>
      <c r="BC23" s="10">
        <v>0.4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0.4</v>
      </c>
      <c r="BJ23" s="10">
        <v>1</v>
      </c>
      <c r="BK23" s="10">
        <v>0</v>
      </c>
      <c r="BL23" s="10">
        <v>4.7</v>
      </c>
      <c r="BM23" s="10">
        <v>0.4</v>
      </c>
      <c r="BN23" s="10">
        <v>0</v>
      </c>
      <c r="BO23" s="10">
        <v>0</v>
      </c>
      <c r="BP23" s="10">
        <v>0</v>
      </c>
      <c r="BQ23" s="10">
        <v>0</v>
      </c>
      <c r="BR23" s="10">
        <v>0.4</v>
      </c>
      <c r="BS23" s="10">
        <v>0.9</v>
      </c>
      <c r="BT23" s="10">
        <v>0.4</v>
      </c>
      <c r="BU23" s="10">
        <v>0.9</v>
      </c>
      <c r="BV23" s="10">
        <v>0</v>
      </c>
      <c r="BW23" s="10">
        <v>0</v>
      </c>
      <c r="BX23" s="10">
        <v>0</v>
      </c>
      <c r="BY23" s="10">
        <v>0</v>
      </c>
      <c r="BZ23" s="10">
        <v>0.4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0.4</v>
      </c>
      <c r="CH23" s="10">
        <v>0</v>
      </c>
      <c r="CI23" s="10">
        <v>0</v>
      </c>
      <c r="CJ23" s="10">
        <v>0</v>
      </c>
      <c r="CK23" s="10">
        <v>0</v>
      </c>
      <c r="CL23" s="10">
        <v>0.4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1.3</v>
      </c>
      <c r="CU23" s="10">
        <v>0.9</v>
      </c>
      <c r="CV23" s="10">
        <v>0</v>
      </c>
      <c r="CW23" s="10">
        <v>0</v>
      </c>
      <c r="CX23" s="10">
        <v>0</v>
      </c>
      <c r="CY23" s="10">
        <v>0</v>
      </c>
      <c r="CZ23" s="10">
        <v>0.9</v>
      </c>
      <c r="DA23" s="10">
        <v>3.9</v>
      </c>
      <c r="DB23" s="10">
        <v>0</v>
      </c>
      <c r="DC23" s="10">
        <v>1.3</v>
      </c>
      <c r="DD23" s="10">
        <v>0</v>
      </c>
      <c r="DE23" s="10">
        <v>0</v>
      </c>
      <c r="DF23" s="10">
        <v>5.0999999999999996</v>
      </c>
      <c r="DG23" s="10">
        <v>0</v>
      </c>
      <c r="DH23" s="10">
        <v>3.4</v>
      </c>
      <c r="DI23" s="10">
        <v>0.4</v>
      </c>
      <c r="DJ23" s="10">
        <v>23</v>
      </c>
      <c r="DK23" s="10">
        <v>1.7</v>
      </c>
      <c r="DL23" s="10">
        <v>15</v>
      </c>
      <c r="DM23" s="10">
        <v>0</v>
      </c>
      <c r="DN23" s="10">
        <v>0</v>
      </c>
      <c r="DO23" s="10">
        <v>0</v>
      </c>
      <c r="DP23" s="10">
        <v>0</v>
      </c>
      <c r="DQ23" s="10">
        <v>16.3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0.4</v>
      </c>
      <c r="EC23" s="10">
        <f t="shared" si="0"/>
        <v>94.59999999999998</v>
      </c>
      <c r="ED23" s="10">
        <v>1.3</v>
      </c>
      <c r="EE23" s="10">
        <v>4.5</v>
      </c>
      <c r="EF23" s="10">
        <v>0</v>
      </c>
      <c r="EG23" s="10">
        <v>0.4</v>
      </c>
      <c r="EH23" s="5">
        <f t="shared" si="1"/>
        <v>100.79999999999998</v>
      </c>
      <c r="EI23" s="5">
        <v>1.5</v>
      </c>
      <c r="EJ23" s="5">
        <v>0.9</v>
      </c>
      <c r="EK23" s="5">
        <v>0.3</v>
      </c>
      <c r="EL23" s="5">
        <v>0</v>
      </c>
      <c r="EM23" s="5">
        <v>0</v>
      </c>
      <c r="EN23" s="5">
        <f t="shared" si="2"/>
        <v>103.49999999999999</v>
      </c>
      <c r="EO23" s="5">
        <v>0.3</v>
      </c>
      <c r="EP23" s="5">
        <v>0.3</v>
      </c>
      <c r="EQ23" s="5">
        <v>0</v>
      </c>
      <c r="ER23" s="5">
        <v>0</v>
      </c>
      <c r="ES23" s="5">
        <v>5.8</v>
      </c>
      <c r="ET23" s="5">
        <v>0</v>
      </c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</row>
    <row r="24" spans="1:170">
      <c r="A24" s="5">
        <v>-155</v>
      </c>
      <c r="B24" s="35">
        <v>2.3322381719999998</v>
      </c>
      <c r="C24" s="35">
        <v>26.605504589999999</v>
      </c>
      <c r="D24" s="5">
        <v>29</v>
      </c>
      <c r="E24" s="8">
        <v>218</v>
      </c>
      <c r="F24" s="5"/>
      <c r="G24" s="10">
        <v>-155</v>
      </c>
      <c r="H24" s="10">
        <v>1</v>
      </c>
      <c r="I24" s="10">
        <v>35</v>
      </c>
      <c r="J24" s="10"/>
      <c r="K24" s="10">
        <v>0</v>
      </c>
      <c r="L24" s="10">
        <v>0.9</v>
      </c>
      <c r="M24" s="10">
        <v>0</v>
      </c>
      <c r="N24" s="10">
        <v>0</v>
      </c>
      <c r="O24" s="10">
        <v>1.4</v>
      </c>
      <c r="P24" s="10">
        <v>0</v>
      </c>
      <c r="Q24" s="10">
        <v>0</v>
      </c>
      <c r="R24" s="10">
        <v>0.9</v>
      </c>
      <c r="S24" s="10">
        <v>1.4</v>
      </c>
      <c r="T24" s="10">
        <v>0</v>
      </c>
      <c r="U24" s="10">
        <v>0.9</v>
      </c>
      <c r="V24" s="10">
        <v>0.5</v>
      </c>
      <c r="W24" s="10">
        <v>2.2999999999999998</v>
      </c>
      <c r="X24" s="10">
        <v>0</v>
      </c>
      <c r="Y24" s="10">
        <v>0.9</v>
      </c>
      <c r="Z24" s="10">
        <v>0.5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0.5</v>
      </c>
      <c r="AK24" s="10">
        <v>0</v>
      </c>
      <c r="AL24" s="10">
        <v>0.5</v>
      </c>
      <c r="AM24" s="10">
        <v>0</v>
      </c>
      <c r="AN24" s="10">
        <v>0</v>
      </c>
      <c r="AO24" s="10">
        <v>0</v>
      </c>
      <c r="AP24" s="10">
        <v>0</v>
      </c>
      <c r="AQ24" s="10">
        <v>0.5</v>
      </c>
      <c r="AR24" s="10">
        <v>0</v>
      </c>
      <c r="AS24" s="10">
        <v>0.9</v>
      </c>
      <c r="AT24" s="10">
        <v>0</v>
      </c>
      <c r="AU24" s="10">
        <v>0</v>
      </c>
      <c r="AV24" s="10">
        <v>0</v>
      </c>
      <c r="AW24" s="10">
        <v>0</v>
      </c>
      <c r="AX24" s="10">
        <v>4.5999999999999996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0.2</v>
      </c>
      <c r="BJ24" s="10">
        <v>0</v>
      </c>
      <c r="BK24" s="10">
        <v>0</v>
      </c>
      <c r="BL24" s="10">
        <v>7.8</v>
      </c>
      <c r="BM24" s="10">
        <v>0.9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2.8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0.5</v>
      </c>
      <c r="CQ24" s="10">
        <v>0</v>
      </c>
      <c r="CR24" s="10">
        <v>0</v>
      </c>
      <c r="CS24" s="10">
        <v>0</v>
      </c>
      <c r="CT24" s="10">
        <v>2.8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 t="s">
        <v>146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0.9</v>
      </c>
      <c r="DG24" s="10">
        <v>0</v>
      </c>
      <c r="DH24" s="10">
        <v>3.7</v>
      </c>
      <c r="DI24" s="10">
        <v>0.5</v>
      </c>
      <c r="DJ24" s="10">
        <v>7.3</v>
      </c>
      <c r="DK24" s="10">
        <v>0.9</v>
      </c>
      <c r="DL24" s="10">
        <v>18</v>
      </c>
      <c r="DM24" s="10">
        <v>0</v>
      </c>
      <c r="DN24" s="10">
        <v>0</v>
      </c>
      <c r="DO24" s="10">
        <v>0</v>
      </c>
      <c r="DP24" s="10">
        <v>0</v>
      </c>
      <c r="DQ24" s="10">
        <v>26.6</v>
      </c>
      <c r="DR24" s="10">
        <v>0</v>
      </c>
      <c r="DS24" s="10">
        <v>0</v>
      </c>
      <c r="DT24" s="10">
        <v>1.4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0.5</v>
      </c>
      <c r="EC24" s="10">
        <f t="shared" si="0"/>
        <v>91.5</v>
      </c>
      <c r="ED24" s="10">
        <v>3.2</v>
      </c>
      <c r="EE24" s="10">
        <v>5</v>
      </c>
      <c r="EF24" s="10">
        <v>0.5</v>
      </c>
      <c r="EG24" s="10">
        <v>0</v>
      </c>
      <c r="EH24" s="5">
        <f t="shared" si="1"/>
        <v>100.2</v>
      </c>
      <c r="EI24" s="5">
        <v>1</v>
      </c>
      <c r="EJ24" s="5">
        <v>0</v>
      </c>
      <c r="EK24" s="5">
        <v>0</v>
      </c>
      <c r="EL24" s="5">
        <v>0</v>
      </c>
      <c r="EM24" s="5">
        <v>0</v>
      </c>
      <c r="EN24" s="5">
        <f t="shared" si="2"/>
        <v>101.2</v>
      </c>
      <c r="EO24" s="5">
        <v>0.3</v>
      </c>
      <c r="EP24" s="5">
        <v>1</v>
      </c>
      <c r="EQ24" s="5">
        <v>0.3</v>
      </c>
      <c r="ER24" s="5">
        <v>0.3</v>
      </c>
      <c r="ES24" s="5">
        <v>4</v>
      </c>
      <c r="ET24" s="5">
        <v>0</v>
      </c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</row>
    <row r="25" spans="1:170">
      <c r="A25" s="5">
        <v>-200</v>
      </c>
      <c r="B25" s="35">
        <v>2.324218535</v>
      </c>
      <c r="C25" s="35">
        <v>34.553775739999999</v>
      </c>
      <c r="D25" s="5">
        <v>39</v>
      </c>
      <c r="E25" s="8">
        <v>218.5</v>
      </c>
      <c r="F25" s="10"/>
      <c r="G25" s="10">
        <v>-200</v>
      </c>
      <c r="H25" s="10">
        <v>1</v>
      </c>
      <c r="I25" s="10">
        <v>8</v>
      </c>
      <c r="J25" s="10"/>
      <c r="K25" s="10">
        <v>0</v>
      </c>
      <c r="L25" s="10">
        <v>1.4</v>
      </c>
      <c r="M25" s="10" t="s">
        <v>146</v>
      </c>
      <c r="N25" s="10">
        <v>0</v>
      </c>
      <c r="O25" s="10" t="s">
        <v>146</v>
      </c>
      <c r="P25" s="10">
        <v>0</v>
      </c>
      <c r="Q25" s="10">
        <v>0</v>
      </c>
      <c r="R25" s="10">
        <v>0.5</v>
      </c>
      <c r="S25" s="10">
        <v>0.5</v>
      </c>
      <c r="T25" s="10">
        <v>0</v>
      </c>
      <c r="U25" s="10">
        <v>0</v>
      </c>
      <c r="V25" s="10">
        <v>0</v>
      </c>
      <c r="W25" s="10">
        <v>0.9</v>
      </c>
      <c r="X25" s="10">
        <v>0</v>
      </c>
      <c r="Y25" s="10">
        <v>0.5</v>
      </c>
      <c r="Z25" s="10">
        <v>0</v>
      </c>
      <c r="AA25" s="10">
        <v>0.5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 t="s">
        <v>146</v>
      </c>
      <c r="AH25" s="10">
        <v>0</v>
      </c>
      <c r="AI25" s="10">
        <v>0</v>
      </c>
      <c r="AJ25" s="10">
        <v>0.2</v>
      </c>
      <c r="AK25" s="10">
        <v>0.9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1.4</v>
      </c>
      <c r="AX25" s="10">
        <v>1.6</v>
      </c>
      <c r="AY25" s="10">
        <v>0</v>
      </c>
      <c r="AZ25" s="10">
        <v>0</v>
      </c>
      <c r="BA25" s="10">
        <v>0</v>
      </c>
      <c r="BB25" s="10">
        <v>0</v>
      </c>
      <c r="BC25" s="10" t="s">
        <v>146</v>
      </c>
      <c r="BD25" s="10" t="s">
        <v>146</v>
      </c>
      <c r="BE25" s="10">
        <v>1.8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 t="s">
        <v>146</v>
      </c>
      <c r="BL25" s="10">
        <v>4.0999999999999996</v>
      </c>
      <c r="BM25" s="10">
        <v>0.9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 t="s">
        <v>146</v>
      </c>
      <c r="BZ25" s="10">
        <v>0</v>
      </c>
      <c r="CA25" s="10">
        <v>0</v>
      </c>
      <c r="CB25" s="10">
        <v>0</v>
      </c>
      <c r="CC25" s="10">
        <v>0.5</v>
      </c>
      <c r="CD25" s="10">
        <v>0</v>
      </c>
      <c r="CE25" s="10">
        <v>0</v>
      </c>
      <c r="CF25" s="10">
        <v>1.6</v>
      </c>
      <c r="CG25" s="10">
        <v>0.5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0.5</v>
      </c>
      <c r="CP25" s="10">
        <v>0.9</v>
      </c>
      <c r="CQ25" s="10">
        <v>1.8</v>
      </c>
      <c r="CR25" s="10">
        <v>0</v>
      </c>
      <c r="CS25" s="10">
        <v>0</v>
      </c>
      <c r="CT25" s="10">
        <v>0.5</v>
      </c>
      <c r="CU25" s="10">
        <v>0.9</v>
      </c>
      <c r="CV25" s="10">
        <v>0</v>
      </c>
      <c r="CW25" s="10">
        <v>0.2</v>
      </c>
      <c r="CX25" s="10">
        <v>0</v>
      </c>
      <c r="CY25" s="10">
        <v>0</v>
      </c>
      <c r="CZ25" s="10">
        <v>0</v>
      </c>
      <c r="DA25" s="10">
        <v>0.5</v>
      </c>
      <c r="DB25" s="10">
        <v>0.2</v>
      </c>
      <c r="DC25" s="10">
        <v>0</v>
      </c>
      <c r="DD25" s="10">
        <v>0</v>
      </c>
      <c r="DE25" s="10">
        <v>0</v>
      </c>
      <c r="DF25" s="10">
        <v>1.8</v>
      </c>
      <c r="DG25" s="10">
        <v>0.5</v>
      </c>
      <c r="DH25" s="10">
        <v>1.8</v>
      </c>
      <c r="DI25" s="10">
        <v>0.9</v>
      </c>
      <c r="DJ25" s="10">
        <v>13</v>
      </c>
      <c r="DK25" s="10">
        <v>0.5</v>
      </c>
      <c r="DL25" s="10">
        <v>10</v>
      </c>
      <c r="DM25" s="10">
        <v>0</v>
      </c>
      <c r="DN25" s="10">
        <v>0.5</v>
      </c>
      <c r="DO25" s="10">
        <v>0.5</v>
      </c>
      <c r="DP25" s="10">
        <v>0.5</v>
      </c>
      <c r="DQ25" s="10">
        <v>34.6</v>
      </c>
      <c r="DR25" s="10">
        <v>0</v>
      </c>
      <c r="DS25" s="10">
        <v>0</v>
      </c>
      <c r="DT25" s="10">
        <v>0.9</v>
      </c>
      <c r="DU25" s="10">
        <v>0.5</v>
      </c>
      <c r="DV25" s="10">
        <v>0</v>
      </c>
      <c r="DW25" s="10">
        <v>0</v>
      </c>
      <c r="DX25" s="10">
        <v>0</v>
      </c>
      <c r="DY25" s="10">
        <v>1.1000000000000001</v>
      </c>
      <c r="DZ25" s="10">
        <v>0</v>
      </c>
      <c r="EA25" s="10">
        <v>0.5</v>
      </c>
      <c r="EB25" s="10">
        <v>0</v>
      </c>
      <c r="EC25" s="10">
        <f t="shared" si="0"/>
        <v>90.9</v>
      </c>
      <c r="ED25" s="10">
        <v>5</v>
      </c>
      <c r="EE25" s="10">
        <v>3.2</v>
      </c>
      <c r="EF25" s="10">
        <v>0.5</v>
      </c>
      <c r="EG25" s="10">
        <v>1.8</v>
      </c>
      <c r="EH25" s="5">
        <f t="shared" si="1"/>
        <v>101.4</v>
      </c>
      <c r="EI25" s="5">
        <v>4.5999999999999996</v>
      </c>
      <c r="EJ25" s="5">
        <v>0</v>
      </c>
      <c r="EK25" s="5">
        <v>0.5</v>
      </c>
      <c r="EL25" s="5">
        <v>0.3</v>
      </c>
      <c r="EM25" s="5">
        <v>0</v>
      </c>
      <c r="EN25" s="5">
        <f t="shared" si="2"/>
        <v>106.8</v>
      </c>
      <c r="EO25" s="5">
        <v>0</v>
      </c>
      <c r="EP25" s="5">
        <v>3</v>
      </c>
      <c r="EQ25" s="5">
        <v>0</v>
      </c>
      <c r="ER25" s="5">
        <v>0</v>
      </c>
      <c r="ES25" s="5">
        <v>1.1000000000000001</v>
      </c>
      <c r="ET25" s="5">
        <v>0.3</v>
      </c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</row>
    <row r="26" spans="1:170">
      <c r="A26" s="5">
        <v>-225</v>
      </c>
      <c r="B26" s="35">
        <v>2.2561750090000001</v>
      </c>
      <c r="C26" s="35">
        <v>28.406466510000001</v>
      </c>
      <c r="D26" s="5">
        <v>29</v>
      </c>
      <c r="E26" s="8">
        <v>216.5</v>
      </c>
      <c r="F26" s="10"/>
      <c r="G26" s="10">
        <v>-225</v>
      </c>
      <c r="H26" s="10">
        <v>1</v>
      </c>
      <c r="I26" s="10">
        <v>36</v>
      </c>
      <c r="J26" s="10"/>
      <c r="K26" s="10">
        <v>0.5</v>
      </c>
      <c r="L26" s="10">
        <v>11</v>
      </c>
      <c r="M26" s="10">
        <v>0</v>
      </c>
      <c r="N26" s="10">
        <v>0</v>
      </c>
      <c r="O26" s="10">
        <v>0</v>
      </c>
      <c r="P26" s="10">
        <v>0</v>
      </c>
      <c r="Q26" s="10">
        <v>0.5</v>
      </c>
      <c r="R26" s="10">
        <v>0.5</v>
      </c>
      <c r="S26" s="10">
        <v>0.5</v>
      </c>
      <c r="T26" s="10">
        <v>0</v>
      </c>
      <c r="U26" s="10">
        <v>0</v>
      </c>
      <c r="V26" s="10">
        <v>0.5</v>
      </c>
      <c r="W26" s="10">
        <v>1.8</v>
      </c>
      <c r="X26" s="10">
        <v>0</v>
      </c>
      <c r="Y26" s="10">
        <v>0</v>
      </c>
      <c r="Z26" s="10">
        <v>0.5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3.2</v>
      </c>
      <c r="AY26" s="10">
        <v>0</v>
      </c>
      <c r="AZ26" s="10">
        <v>0</v>
      </c>
      <c r="BA26" s="10">
        <v>0</v>
      </c>
      <c r="BB26" s="10">
        <v>0.2</v>
      </c>
      <c r="BC26" s="10" t="s">
        <v>146</v>
      </c>
      <c r="BD26" s="10">
        <v>0</v>
      </c>
      <c r="BE26" s="10">
        <v>1.4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0.5</v>
      </c>
      <c r="BL26" s="10">
        <v>3.7</v>
      </c>
      <c r="BM26" s="10">
        <v>0.5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0.9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0.5</v>
      </c>
      <c r="CR26" s="10">
        <v>0</v>
      </c>
      <c r="CS26" s="10">
        <v>0</v>
      </c>
      <c r="CT26" s="10">
        <v>1.4</v>
      </c>
      <c r="CU26" s="10">
        <v>0.9</v>
      </c>
      <c r="CV26" s="10">
        <v>0</v>
      </c>
      <c r="CW26" s="10">
        <v>0.5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0.5</v>
      </c>
      <c r="DG26" s="10">
        <v>0</v>
      </c>
      <c r="DH26" s="10">
        <v>8.3000000000000007</v>
      </c>
      <c r="DI26" s="10">
        <v>1.4</v>
      </c>
      <c r="DJ26" s="10">
        <v>6</v>
      </c>
      <c r="DK26" s="10">
        <v>0.9</v>
      </c>
      <c r="DL26" s="10">
        <v>18</v>
      </c>
      <c r="DM26" s="10">
        <v>0</v>
      </c>
      <c r="DN26" s="10">
        <v>0.5</v>
      </c>
      <c r="DO26" s="10">
        <v>0</v>
      </c>
      <c r="DP26" s="10">
        <v>0</v>
      </c>
      <c r="DQ26" s="10">
        <v>28.4</v>
      </c>
      <c r="DR26" s="10">
        <v>0</v>
      </c>
      <c r="DS26" s="10">
        <v>0</v>
      </c>
      <c r="DT26" s="10">
        <v>0.5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0.5</v>
      </c>
      <c r="EB26" s="10">
        <v>0</v>
      </c>
      <c r="EC26" s="10">
        <f t="shared" si="0"/>
        <v>94.5</v>
      </c>
      <c r="ED26" s="10">
        <v>3</v>
      </c>
      <c r="EE26" s="10">
        <v>0.5</v>
      </c>
      <c r="EF26" s="10">
        <v>0.9</v>
      </c>
      <c r="EG26" s="10">
        <v>1.8</v>
      </c>
      <c r="EH26" s="5">
        <f t="shared" si="1"/>
        <v>100.7</v>
      </c>
      <c r="EI26" s="5">
        <v>2.6</v>
      </c>
      <c r="EJ26" s="5">
        <v>1.3</v>
      </c>
      <c r="EK26" s="5">
        <v>0.3</v>
      </c>
      <c r="EL26" s="5">
        <v>0.6</v>
      </c>
      <c r="EM26" s="5">
        <v>0</v>
      </c>
      <c r="EN26" s="5">
        <f t="shared" si="2"/>
        <v>105.49999999999999</v>
      </c>
      <c r="EO26" s="5">
        <v>0</v>
      </c>
      <c r="EP26" s="5">
        <v>0.6</v>
      </c>
      <c r="EQ26" s="5">
        <v>0</v>
      </c>
      <c r="ER26" s="5">
        <v>0</v>
      </c>
      <c r="ES26" s="5">
        <v>8.4</v>
      </c>
      <c r="ET26" s="5">
        <v>0</v>
      </c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</row>
    <row r="27" spans="1:170">
      <c r="A27" s="5">
        <v>-255</v>
      </c>
      <c r="B27" s="35">
        <v>2.2079601819999999</v>
      </c>
      <c r="C27" s="35">
        <v>25</v>
      </c>
      <c r="D27" s="5">
        <v>27</v>
      </c>
      <c r="E27" s="8">
        <v>232</v>
      </c>
      <c r="F27" s="10"/>
      <c r="G27" s="10">
        <v>-255</v>
      </c>
      <c r="H27" s="10">
        <v>1</v>
      </c>
      <c r="I27" s="10">
        <v>37</v>
      </c>
      <c r="J27" s="10"/>
      <c r="K27" s="10">
        <v>0</v>
      </c>
      <c r="L27" s="10">
        <v>16</v>
      </c>
      <c r="M27" s="10">
        <v>0</v>
      </c>
      <c r="N27" s="10">
        <v>0</v>
      </c>
      <c r="O27" s="10">
        <v>0</v>
      </c>
      <c r="P27" s="10">
        <v>0</v>
      </c>
      <c r="Q27" s="10">
        <v>0.4</v>
      </c>
      <c r="R27" s="10">
        <v>1.7</v>
      </c>
      <c r="S27" s="10">
        <v>0</v>
      </c>
      <c r="T27" s="10">
        <v>0.4</v>
      </c>
      <c r="U27" s="10">
        <v>0</v>
      </c>
      <c r="V27" s="10">
        <v>0</v>
      </c>
      <c r="W27" s="10">
        <v>0.4</v>
      </c>
      <c r="X27" s="10">
        <v>0.4</v>
      </c>
      <c r="Y27" s="10">
        <v>0.9</v>
      </c>
      <c r="Z27" s="10">
        <v>0.6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0.4</v>
      </c>
      <c r="AK27" s="10">
        <v>0</v>
      </c>
      <c r="AL27" s="10">
        <v>0</v>
      </c>
      <c r="AM27" s="10">
        <v>0</v>
      </c>
      <c r="AN27" s="10" t="s">
        <v>146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1.9</v>
      </c>
      <c r="AY27" s="10">
        <v>0</v>
      </c>
      <c r="AZ27" s="10">
        <v>0</v>
      </c>
      <c r="BA27" s="10">
        <v>0</v>
      </c>
      <c r="BB27" s="10">
        <v>0</v>
      </c>
      <c r="BC27" s="10" t="s">
        <v>146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0.4</v>
      </c>
      <c r="BJ27" s="10">
        <v>0</v>
      </c>
      <c r="BK27" s="10">
        <v>0.6</v>
      </c>
      <c r="BL27" s="10">
        <v>3.4</v>
      </c>
      <c r="BM27" s="10">
        <v>1.3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1.3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0.4</v>
      </c>
      <c r="CP27" s="10">
        <v>0</v>
      </c>
      <c r="CQ27" s="10">
        <v>0.9</v>
      </c>
      <c r="CR27" s="10">
        <v>0</v>
      </c>
      <c r="CS27" s="10">
        <v>0</v>
      </c>
      <c r="CT27" s="10">
        <v>1.3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 t="s">
        <v>146</v>
      </c>
      <c r="DA27" s="10">
        <v>0</v>
      </c>
      <c r="DB27" s="10">
        <v>0</v>
      </c>
      <c r="DC27" s="10">
        <v>0.9</v>
      </c>
      <c r="DD27" s="10">
        <v>0</v>
      </c>
      <c r="DE27" s="10">
        <v>0</v>
      </c>
      <c r="DF27" s="10">
        <v>0.9</v>
      </c>
      <c r="DG27" s="10">
        <v>0</v>
      </c>
      <c r="DH27" s="10">
        <v>3</v>
      </c>
      <c r="DI27" s="10">
        <v>0</v>
      </c>
      <c r="DJ27" s="10">
        <v>12</v>
      </c>
      <c r="DK27" s="10">
        <v>0.4</v>
      </c>
      <c r="DL27" s="10">
        <v>14</v>
      </c>
      <c r="DM27" s="10">
        <v>0</v>
      </c>
      <c r="DN27" s="10">
        <v>0</v>
      </c>
      <c r="DO27" s="10">
        <v>0</v>
      </c>
      <c r="DP27" s="10">
        <v>0</v>
      </c>
      <c r="DQ27" s="10">
        <v>25</v>
      </c>
      <c r="DR27" s="10">
        <v>0</v>
      </c>
      <c r="DS27" s="10">
        <v>0</v>
      </c>
      <c r="DT27" s="10">
        <v>0.9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0.9</v>
      </c>
      <c r="EC27" s="10">
        <f t="shared" si="0"/>
        <v>90.699999999999989</v>
      </c>
      <c r="ED27" s="10">
        <v>3</v>
      </c>
      <c r="EE27" s="10">
        <v>5.4</v>
      </c>
      <c r="EF27" s="10">
        <v>0</v>
      </c>
      <c r="EG27" s="10">
        <v>0.4</v>
      </c>
      <c r="EH27" s="5">
        <f t="shared" si="1"/>
        <v>99.5</v>
      </c>
      <c r="EI27" s="5">
        <v>0.6</v>
      </c>
      <c r="EJ27" s="5">
        <v>0</v>
      </c>
      <c r="EK27" s="5">
        <v>0</v>
      </c>
      <c r="EL27" s="5">
        <v>0</v>
      </c>
      <c r="EM27" s="5">
        <v>0</v>
      </c>
      <c r="EN27" s="5">
        <f t="shared" si="2"/>
        <v>100.1</v>
      </c>
      <c r="EO27" s="5">
        <v>0</v>
      </c>
      <c r="EP27" s="5">
        <v>0.3</v>
      </c>
      <c r="EQ27" s="5">
        <v>0</v>
      </c>
      <c r="ER27" s="5">
        <v>0</v>
      </c>
      <c r="ES27" s="5">
        <v>2.2000000000000002</v>
      </c>
      <c r="ET27" s="5">
        <v>0</v>
      </c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</row>
    <row r="28" spans="1:170">
      <c r="A28" s="5">
        <v>-300</v>
      </c>
      <c r="B28" s="35">
        <v>2.3522978449999998</v>
      </c>
      <c r="C28" s="35">
        <v>28.1938326</v>
      </c>
      <c r="D28" s="5">
        <v>31</v>
      </c>
      <c r="E28" s="8">
        <v>227</v>
      </c>
      <c r="F28" s="10"/>
      <c r="G28" s="10">
        <v>-300</v>
      </c>
      <c r="H28" s="10">
        <v>1</v>
      </c>
      <c r="I28" s="10">
        <v>7</v>
      </c>
      <c r="J28" s="10"/>
      <c r="K28" s="10">
        <v>0</v>
      </c>
      <c r="L28" s="10">
        <v>2.2000000000000002</v>
      </c>
      <c r="M28" s="10">
        <v>0</v>
      </c>
      <c r="N28" s="10">
        <v>0</v>
      </c>
      <c r="O28" s="10">
        <v>0.9</v>
      </c>
      <c r="P28" s="10">
        <v>0</v>
      </c>
      <c r="Q28" s="10">
        <v>0</v>
      </c>
      <c r="R28" s="10">
        <v>0.4</v>
      </c>
      <c r="S28" s="10">
        <v>1.8</v>
      </c>
      <c r="T28" s="10">
        <v>0</v>
      </c>
      <c r="U28" s="10">
        <v>0</v>
      </c>
      <c r="V28" s="10">
        <v>0.4</v>
      </c>
      <c r="W28" s="10">
        <v>0.9</v>
      </c>
      <c r="X28" s="10">
        <v>0.4</v>
      </c>
      <c r="Y28" s="10">
        <v>0</v>
      </c>
      <c r="Z28" s="10">
        <v>0.7</v>
      </c>
      <c r="AA28" s="10">
        <v>0.4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0.4</v>
      </c>
      <c r="AH28" s="10">
        <v>0</v>
      </c>
      <c r="AI28" s="10">
        <v>0</v>
      </c>
      <c r="AJ28" s="10">
        <v>0</v>
      </c>
      <c r="AK28" s="10">
        <v>0.4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0.9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0.9</v>
      </c>
      <c r="AX28" s="10">
        <v>4.2</v>
      </c>
      <c r="AY28" s="10">
        <v>0</v>
      </c>
      <c r="AZ28" s="10">
        <v>0</v>
      </c>
      <c r="BA28" s="10">
        <v>0.9</v>
      </c>
      <c r="BB28" s="10" t="s">
        <v>146</v>
      </c>
      <c r="BC28" s="10">
        <v>0</v>
      </c>
      <c r="BD28" s="10">
        <v>0</v>
      </c>
      <c r="BE28" s="10">
        <v>1.8</v>
      </c>
      <c r="BF28" s="10">
        <v>0.4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1.3</v>
      </c>
      <c r="BM28" s="10">
        <v>1.3</v>
      </c>
      <c r="BN28" s="10">
        <v>0</v>
      </c>
      <c r="BO28" s="10">
        <v>0</v>
      </c>
      <c r="BP28" s="10">
        <v>0</v>
      </c>
      <c r="BQ28" s="10">
        <v>0</v>
      </c>
      <c r="BR28" s="10" t="s">
        <v>146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2.4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0.4</v>
      </c>
      <c r="CG28" s="10">
        <v>1.3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 t="s">
        <v>146</v>
      </c>
      <c r="CP28" s="10">
        <v>0</v>
      </c>
      <c r="CQ28" s="10">
        <v>1.8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0.4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0.9</v>
      </c>
      <c r="DG28" s="10">
        <v>0</v>
      </c>
      <c r="DH28" s="10">
        <v>5.7</v>
      </c>
      <c r="DI28" s="10">
        <v>0</v>
      </c>
      <c r="DJ28" s="10">
        <v>21</v>
      </c>
      <c r="DK28" s="10">
        <v>1.3</v>
      </c>
      <c r="DL28" s="10">
        <v>8.4</v>
      </c>
      <c r="DM28" s="10">
        <v>0</v>
      </c>
      <c r="DN28" s="10">
        <v>0</v>
      </c>
      <c r="DO28" s="10">
        <v>0</v>
      </c>
      <c r="DP28" s="10">
        <v>0</v>
      </c>
      <c r="DQ28" s="10">
        <v>28.2</v>
      </c>
      <c r="DR28" s="10">
        <v>0</v>
      </c>
      <c r="DS28" s="10">
        <v>0</v>
      </c>
      <c r="DT28" s="10">
        <v>0.4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0.4</v>
      </c>
      <c r="EB28" s="10">
        <v>0</v>
      </c>
      <c r="EC28" s="10">
        <f t="shared" si="0"/>
        <v>93.200000000000017</v>
      </c>
      <c r="ED28" s="10">
        <v>3.5</v>
      </c>
      <c r="EE28" s="10">
        <v>4.4000000000000004</v>
      </c>
      <c r="EF28" s="10">
        <v>0</v>
      </c>
      <c r="EG28" s="10">
        <v>0.2</v>
      </c>
      <c r="EH28" s="5">
        <f t="shared" si="1"/>
        <v>101.30000000000003</v>
      </c>
      <c r="EI28" s="5">
        <v>2.2000000000000002</v>
      </c>
      <c r="EJ28" s="5">
        <v>0</v>
      </c>
      <c r="EK28" s="5">
        <v>0.3</v>
      </c>
      <c r="EL28" s="5">
        <v>0</v>
      </c>
      <c r="EM28" s="5">
        <v>0</v>
      </c>
      <c r="EN28" s="5">
        <f t="shared" si="2"/>
        <v>103.80000000000003</v>
      </c>
      <c r="EO28" s="5">
        <v>0.3</v>
      </c>
      <c r="EP28" s="5">
        <v>0.6</v>
      </c>
      <c r="EQ28" s="5">
        <v>0</v>
      </c>
      <c r="ER28" s="5">
        <v>0</v>
      </c>
      <c r="ES28" s="5">
        <v>1.2</v>
      </c>
      <c r="ET28" s="5">
        <v>0</v>
      </c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</row>
    <row r="29" spans="1:170">
      <c r="A29" s="5">
        <v>-355</v>
      </c>
      <c r="B29" s="35">
        <v>2.5318698230000001</v>
      </c>
      <c r="C29" s="35">
        <v>18.823529409999999</v>
      </c>
      <c r="D29" s="5">
        <v>33</v>
      </c>
      <c r="E29" s="8">
        <v>212.5</v>
      </c>
      <c r="F29" s="10"/>
      <c r="G29" s="10">
        <v>-355</v>
      </c>
      <c r="H29" s="10">
        <v>1</v>
      </c>
      <c r="I29" s="10">
        <v>38</v>
      </c>
      <c r="J29" s="10"/>
      <c r="K29" s="10">
        <v>0</v>
      </c>
      <c r="L29" s="10">
        <v>11</v>
      </c>
      <c r="M29" s="10">
        <v>0</v>
      </c>
      <c r="N29" s="10">
        <v>0</v>
      </c>
      <c r="O29" s="10">
        <v>0</v>
      </c>
      <c r="P29" s="10">
        <v>0</v>
      </c>
      <c r="Q29" s="10">
        <v>0.5</v>
      </c>
      <c r="R29" s="10">
        <v>1.4</v>
      </c>
      <c r="S29" s="10">
        <v>0</v>
      </c>
      <c r="T29" s="10">
        <v>0</v>
      </c>
      <c r="U29" s="10">
        <v>0.5</v>
      </c>
      <c r="V29" s="10">
        <v>0</v>
      </c>
      <c r="W29" s="10">
        <v>0</v>
      </c>
      <c r="X29" s="10">
        <v>0</v>
      </c>
      <c r="Y29" s="10">
        <v>0.5</v>
      </c>
      <c r="Z29" s="10">
        <v>2.1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0.9</v>
      </c>
      <c r="AH29" s="10">
        <v>0</v>
      </c>
      <c r="AI29" s="10">
        <v>0</v>
      </c>
      <c r="AJ29" s="10">
        <v>0</v>
      </c>
      <c r="AK29" s="10">
        <v>0</v>
      </c>
      <c r="AL29" s="10">
        <v>0.5</v>
      </c>
      <c r="AM29" s="10">
        <v>0.5</v>
      </c>
      <c r="AN29" s="10">
        <v>0</v>
      </c>
      <c r="AO29" s="10">
        <v>0</v>
      </c>
      <c r="AP29" s="10">
        <v>0</v>
      </c>
      <c r="AQ29" s="10">
        <v>0.9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0.5</v>
      </c>
      <c r="AX29" s="10">
        <v>2.8</v>
      </c>
      <c r="AY29" s="10">
        <v>0</v>
      </c>
      <c r="AZ29" s="10">
        <v>0</v>
      </c>
      <c r="BA29" s="10">
        <v>0.5</v>
      </c>
      <c r="BB29" s="10">
        <v>0</v>
      </c>
      <c r="BC29" s="10" t="s">
        <v>146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0.5</v>
      </c>
      <c r="BK29" s="10">
        <v>0</v>
      </c>
      <c r="BL29" s="10">
        <v>4.2</v>
      </c>
      <c r="BM29" s="10">
        <v>1.4</v>
      </c>
      <c r="BN29" s="10">
        <v>0</v>
      </c>
      <c r="BO29" s="10">
        <v>0</v>
      </c>
      <c r="BP29" s="10">
        <v>0</v>
      </c>
      <c r="BQ29" s="10">
        <v>0</v>
      </c>
      <c r="BR29" s="10">
        <v>0.5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1.4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 t="s">
        <v>146</v>
      </c>
      <c r="CG29" s="10">
        <v>3.3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0.5</v>
      </c>
      <c r="CP29" s="10">
        <v>0</v>
      </c>
      <c r="CQ29" s="10">
        <v>0</v>
      </c>
      <c r="CR29" s="10">
        <v>0</v>
      </c>
      <c r="CS29" s="10">
        <v>0</v>
      </c>
      <c r="CT29" s="10">
        <v>0.9</v>
      </c>
      <c r="CU29" s="10">
        <v>0.5</v>
      </c>
      <c r="CV29" s="10">
        <v>0</v>
      </c>
      <c r="CW29" s="10">
        <v>0</v>
      </c>
      <c r="CX29" s="10">
        <v>0.5</v>
      </c>
      <c r="CY29" s="10">
        <v>0</v>
      </c>
      <c r="CZ29" s="10" t="s">
        <v>146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0.9</v>
      </c>
      <c r="DG29" s="10">
        <v>0</v>
      </c>
      <c r="DH29" s="10">
        <v>1.9</v>
      </c>
      <c r="DI29" s="10">
        <v>1.4</v>
      </c>
      <c r="DJ29" s="10">
        <v>19</v>
      </c>
      <c r="DK29" s="10">
        <v>0</v>
      </c>
      <c r="DL29" s="10">
        <v>17</v>
      </c>
      <c r="DM29" s="10">
        <v>0</v>
      </c>
      <c r="DN29" s="10">
        <v>0.9</v>
      </c>
      <c r="DO29" s="10">
        <v>0</v>
      </c>
      <c r="DP29" s="10">
        <v>0</v>
      </c>
      <c r="DQ29" s="10">
        <v>12</v>
      </c>
      <c r="DR29" s="10">
        <v>0</v>
      </c>
      <c r="DS29" s="10">
        <v>0</v>
      </c>
      <c r="DT29" s="10">
        <v>1.4</v>
      </c>
      <c r="DU29" s="10">
        <v>0</v>
      </c>
      <c r="DV29" s="10">
        <v>0</v>
      </c>
      <c r="DW29" s="10">
        <v>0</v>
      </c>
      <c r="DX29" s="10">
        <v>0</v>
      </c>
      <c r="DY29" s="10">
        <v>0.5</v>
      </c>
      <c r="DZ29" s="10">
        <v>0</v>
      </c>
      <c r="EA29" s="10">
        <v>0</v>
      </c>
      <c r="EB29" s="10">
        <v>1.9</v>
      </c>
      <c r="EC29" s="10">
        <f t="shared" si="0"/>
        <v>93.2</v>
      </c>
      <c r="ED29" s="10">
        <v>3.3</v>
      </c>
      <c r="EE29" s="10">
        <v>2.6</v>
      </c>
      <c r="EF29" s="10">
        <v>0</v>
      </c>
      <c r="EG29" s="10">
        <v>1.9</v>
      </c>
      <c r="EH29" s="5">
        <f t="shared" si="1"/>
        <v>101</v>
      </c>
      <c r="EI29" s="5">
        <v>0.7</v>
      </c>
      <c r="EJ29" s="5">
        <v>1.4</v>
      </c>
      <c r="EK29" s="5">
        <v>0.3</v>
      </c>
      <c r="EL29" s="5">
        <v>0</v>
      </c>
      <c r="EM29" s="5">
        <v>0</v>
      </c>
      <c r="EN29" s="5">
        <f t="shared" si="2"/>
        <v>103.4</v>
      </c>
      <c r="EO29" s="5">
        <v>0</v>
      </c>
      <c r="EP29" s="5">
        <v>0.7</v>
      </c>
      <c r="EQ29" s="5">
        <v>0</v>
      </c>
      <c r="ER29" s="5">
        <v>0</v>
      </c>
      <c r="ES29" s="5">
        <v>1.4</v>
      </c>
      <c r="ET29" s="5">
        <v>0</v>
      </c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</row>
    <row r="30" spans="1:170">
      <c r="A30" s="5">
        <v>-400</v>
      </c>
      <c r="B30" s="35">
        <v>1.9405708880000001</v>
      </c>
      <c r="C30" s="35">
        <v>43.043478260000001</v>
      </c>
      <c r="D30" s="5">
        <v>32</v>
      </c>
      <c r="E30" s="8">
        <v>230</v>
      </c>
      <c r="F30" s="10"/>
      <c r="G30" s="10">
        <v>-400</v>
      </c>
      <c r="H30" s="10">
        <v>1</v>
      </c>
      <c r="I30" s="10">
        <v>6</v>
      </c>
      <c r="J30" s="10"/>
      <c r="K30" s="10">
        <v>0</v>
      </c>
      <c r="L30" s="10">
        <v>0.9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 t="s">
        <v>146</v>
      </c>
      <c r="S30" s="10">
        <v>0.7</v>
      </c>
      <c r="T30" s="10">
        <v>0</v>
      </c>
      <c r="U30" s="10">
        <v>0</v>
      </c>
      <c r="V30" s="10">
        <v>0.4</v>
      </c>
      <c r="W30" s="10">
        <v>1.3</v>
      </c>
      <c r="X30" s="10">
        <v>0.4</v>
      </c>
      <c r="Y30" s="10">
        <v>0.4</v>
      </c>
      <c r="Z30" s="10">
        <v>0.4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0.9</v>
      </c>
      <c r="AH30" s="10" t="s">
        <v>146</v>
      </c>
      <c r="AI30" s="10">
        <v>0</v>
      </c>
      <c r="AJ30" s="10">
        <v>0</v>
      </c>
      <c r="AK30" s="10">
        <v>0</v>
      </c>
      <c r="AL30" s="10">
        <v>0</v>
      </c>
      <c r="AM30" s="10">
        <v>0.4</v>
      </c>
      <c r="AN30" s="10">
        <v>0</v>
      </c>
      <c r="AO30" s="10">
        <v>0</v>
      </c>
      <c r="AP30" s="10">
        <v>0</v>
      </c>
      <c r="AQ30" s="10" t="s">
        <v>146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4.8</v>
      </c>
      <c r="AY30" s="10">
        <v>0</v>
      </c>
      <c r="AZ30" s="10">
        <v>0</v>
      </c>
      <c r="BA30" s="10">
        <v>0</v>
      </c>
      <c r="BB30" s="10" t="s">
        <v>146</v>
      </c>
      <c r="BC30" s="10">
        <v>0</v>
      </c>
      <c r="BD30" s="10">
        <v>0</v>
      </c>
      <c r="BE30" s="10">
        <v>0.9</v>
      </c>
      <c r="BF30" s="10">
        <v>0.2</v>
      </c>
      <c r="BG30" s="10">
        <v>0</v>
      </c>
      <c r="BH30" s="10">
        <v>0</v>
      </c>
      <c r="BI30" s="10">
        <v>0</v>
      </c>
      <c r="BJ30" s="10" t="s">
        <v>146</v>
      </c>
      <c r="BK30" s="10">
        <v>0</v>
      </c>
      <c r="BL30" s="10">
        <v>0.9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0.4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0.4</v>
      </c>
      <c r="CG30" s="10">
        <v>0.9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0.9</v>
      </c>
      <c r="CR30" s="10">
        <v>0</v>
      </c>
      <c r="CS30" s="10">
        <v>0</v>
      </c>
      <c r="CT30" s="10">
        <v>0.4</v>
      </c>
      <c r="CU30" s="10">
        <v>0.4</v>
      </c>
      <c r="CV30" s="10" t="s">
        <v>146</v>
      </c>
      <c r="CW30" s="10">
        <v>0</v>
      </c>
      <c r="CX30" s="10">
        <v>0.2</v>
      </c>
      <c r="CY30" s="10">
        <v>0</v>
      </c>
      <c r="CZ30" s="10">
        <v>0</v>
      </c>
      <c r="DA30" s="10">
        <v>1.3</v>
      </c>
      <c r="DB30" s="10">
        <v>0.4</v>
      </c>
      <c r="DC30" s="10">
        <v>0</v>
      </c>
      <c r="DD30" s="10">
        <v>0</v>
      </c>
      <c r="DE30" s="10">
        <v>0</v>
      </c>
      <c r="DF30" s="10">
        <v>0.4</v>
      </c>
      <c r="DG30" s="10">
        <v>0</v>
      </c>
      <c r="DH30" s="10">
        <v>3.5</v>
      </c>
      <c r="DI30" s="10">
        <v>0.4</v>
      </c>
      <c r="DJ30" s="10">
        <v>16</v>
      </c>
      <c r="DK30" s="10">
        <v>0.4</v>
      </c>
      <c r="DL30" s="10">
        <v>7.8</v>
      </c>
      <c r="DM30" s="10">
        <v>0</v>
      </c>
      <c r="DN30" s="10">
        <v>0</v>
      </c>
      <c r="DO30" s="10">
        <v>0.4</v>
      </c>
      <c r="DP30" s="10">
        <v>0</v>
      </c>
      <c r="DQ30" s="10">
        <v>43</v>
      </c>
      <c r="DR30" s="10">
        <v>0.4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0.4</v>
      </c>
      <c r="DZ30" s="10">
        <v>0</v>
      </c>
      <c r="EA30" s="10">
        <v>0.4</v>
      </c>
      <c r="EB30" s="10">
        <v>0</v>
      </c>
      <c r="EC30" s="10">
        <f t="shared" si="0"/>
        <v>91.000000000000014</v>
      </c>
      <c r="ED30" s="10">
        <v>4.3</v>
      </c>
      <c r="EE30" s="10">
        <v>4.3</v>
      </c>
      <c r="EF30" s="10">
        <v>0</v>
      </c>
      <c r="EG30" s="10">
        <v>0.7</v>
      </c>
      <c r="EH30" s="5">
        <f t="shared" si="1"/>
        <v>100.30000000000001</v>
      </c>
      <c r="EI30" s="5">
        <v>1</v>
      </c>
      <c r="EJ30" s="5">
        <v>0</v>
      </c>
      <c r="EK30" s="5">
        <v>1</v>
      </c>
      <c r="EL30" s="5">
        <v>0</v>
      </c>
      <c r="EM30" s="5">
        <v>0</v>
      </c>
      <c r="EN30" s="5">
        <f t="shared" si="2"/>
        <v>102.30000000000001</v>
      </c>
      <c r="EO30" s="5">
        <v>0.3</v>
      </c>
      <c r="EP30" s="5">
        <v>0.3</v>
      </c>
      <c r="EQ30" s="5">
        <v>0</v>
      </c>
      <c r="ER30" s="5">
        <v>0</v>
      </c>
      <c r="ES30" s="5">
        <v>0</v>
      </c>
      <c r="ET30" s="5">
        <v>0</v>
      </c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</row>
    <row r="31" spans="1:170">
      <c r="A31" s="5">
        <v>-455</v>
      </c>
      <c r="B31" s="35">
        <v>2.3935114729999998</v>
      </c>
      <c r="C31" s="35">
        <v>25.641025639999999</v>
      </c>
      <c r="D31" s="5">
        <v>36</v>
      </c>
      <c r="E31" s="8">
        <v>253.5</v>
      </c>
      <c r="F31" s="10"/>
      <c r="G31" s="10">
        <v>-455</v>
      </c>
      <c r="H31" s="10">
        <v>1</v>
      </c>
      <c r="I31" s="10">
        <v>39</v>
      </c>
      <c r="J31" s="10"/>
      <c r="K31" s="10">
        <v>0.8</v>
      </c>
      <c r="L31" s="10">
        <v>12</v>
      </c>
      <c r="M31" s="10">
        <v>0</v>
      </c>
      <c r="N31" s="10">
        <v>0</v>
      </c>
      <c r="O31" s="10">
        <v>0.4</v>
      </c>
      <c r="P31" s="10">
        <v>0</v>
      </c>
      <c r="Q31" s="10">
        <v>1.2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1.4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0.4</v>
      </c>
      <c r="AG31" s="10">
        <v>0.8</v>
      </c>
      <c r="AH31" s="10">
        <v>0</v>
      </c>
      <c r="AI31" s="10">
        <v>0</v>
      </c>
      <c r="AJ31" s="10">
        <v>0.4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 t="s">
        <v>146</v>
      </c>
      <c r="AQ31" s="10">
        <v>1.2</v>
      </c>
      <c r="AR31" s="10">
        <v>0</v>
      </c>
      <c r="AS31" s="10">
        <v>0</v>
      </c>
      <c r="AT31" s="10">
        <v>0.4</v>
      </c>
      <c r="AU31" s="10">
        <v>0</v>
      </c>
      <c r="AV31" s="10">
        <v>0</v>
      </c>
      <c r="AW31" s="10">
        <v>0.8</v>
      </c>
      <c r="AX31" s="10">
        <v>6.7</v>
      </c>
      <c r="AY31" s="10">
        <v>0</v>
      </c>
      <c r="AZ31" s="10">
        <v>0.8</v>
      </c>
      <c r="BA31" s="10">
        <v>0</v>
      </c>
      <c r="BB31" s="10">
        <v>0.4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0.2</v>
      </c>
      <c r="BK31" s="10">
        <v>0</v>
      </c>
      <c r="BL31" s="10">
        <v>3.2</v>
      </c>
      <c r="BM31" s="10">
        <v>0.8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0.8</v>
      </c>
      <c r="BZ31" s="10">
        <v>0</v>
      </c>
      <c r="CA31" s="10">
        <v>0</v>
      </c>
      <c r="CB31" s="10">
        <v>0.4</v>
      </c>
      <c r="CC31" s="10">
        <v>0</v>
      </c>
      <c r="CD31" s="10">
        <v>0</v>
      </c>
      <c r="CE31" s="10">
        <v>0</v>
      </c>
      <c r="CF31" s="10">
        <v>0.4</v>
      </c>
      <c r="CG31" s="10">
        <v>1.6</v>
      </c>
      <c r="CH31" s="10">
        <v>0</v>
      </c>
      <c r="CI31" s="10">
        <v>0</v>
      </c>
      <c r="CJ31" s="10">
        <v>0</v>
      </c>
      <c r="CK31" s="10">
        <v>0</v>
      </c>
      <c r="CL31" s="10">
        <v>0.8</v>
      </c>
      <c r="CM31" s="10">
        <v>0</v>
      </c>
      <c r="CN31" s="10">
        <v>0</v>
      </c>
      <c r="CO31" s="10">
        <v>0.4</v>
      </c>
      <c r="CP31" s="10">
        <v>0</v>
      </c>
      <c r="CQ31" s="10">
        <v>0</v>
      </c>
      <c r="CR31" s="10">
        <v>0</v>
      </c>
      <c r="CS31" s="10">
        <v>0</v>
      </c>
      <c r="CT31" s="10">
        <v>0.8</v>
      </c>
      <c r="CU31" s="10">
        <v>0</v>
      </c>
      <c r="CV31" s="10">
        <v>0</v>
      </c>
      <c r="CW31" s="10">
        <v>0</v>
      </c>
      <c r="CX31" s="10">
        <v>0.4</v>
      </c>
      <c r="CY31" s="10">
        <v>0</v>
      </c>
      <c r="CZ31" s="10">
        <v>0</v>
      </c>
      <c r="DA31" s="10">
        <v>1.6</v>
      </c>
      <c r="DB31" s="10">
        <v>0.4</v>
      </c>
      <c r="DC31" s="10">
        <v>0.8</v>
      </c>
      <c r="DD31" s="10">
        <v>0</v>
      </c>
      <c r="DE31" s="10">
        <v>0</v>
      </c>
      <c r="DF31" s="10">
        <v>1.8</v>
      </c>
      <c r="DG31" s="10">
        <v>0</v>
      </c>
      <c r="DH31" s="10">
        <v>1.6</v>
      </c>
      <c r="DI31" s="10">
        <v>0.4</v>
      </c>
      <c r="DJ31" s="10">
        <v>3.9</v>
      </c>
      <c r="DK31" s="10">
        <v>0</v>
      </c>
      <c r="DL31" s="10">
        <v>14</v>
      </c>
      <c r="DM31" s="10">
        <v>0</v>
      </c>
      <c r="DN31" s="10">
        <v>0</v>
      </c>
      <c r="DO31" s="10">
        <v>0</v>
      </c>
      <c r="DP31" s="10">
        <v>0</v>
      </c>
      <c r="DQ31" s="10">
        <v>25.6</v>
      </c>
      <c r="DR31" s="10">
        <v>0</v>
      </c>
      <c r="DS31" s="10">
        <v>0.4</v>
      </c>
      <c r="DT31" s="10">
        <v>1.2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f t="shared" si="0"/>
        <v>89.199999999999989</v>
      </c>
      <c r="ED31" s="10">
        <v>3.9</v>
      </c>
      <c r="EE31" s="10">
        <v>5.7</v>
      </c>
      <c r="EF31" s="10">
        <v>0.4</v>
      </c>
      <c r="EG31" s="10">
        <v>1.6</v>
      </c>
      <c r="EH31" s="5">
        <f t="shared" si="1"/>
        <v>100.8</v>
      </c>
      <c r="EI31" s="5">
        <v>0.6</v>
      </c>
      <c r="EJ31" s="5">
        <v>0</v>
      </c>
      <c r="EK31" s="5">
        <v>0.3</v>
      </c>
      <c r="EL31" s="5">
        <v>0</v>
      </c>
      <c r="EM31" s="5">
        <v>0</v>
      </c>
      <c r="EN31" s="5">
        <f t="shared" si="2"/>
        <v>101.69999999999999</v>
      </c>
      <c r="EO31" s="5">
        <v>1.5</v>
      </c>
      <c r="EP31" s="5">
        <v>0.9</v>
      </c>
      <c r="EQ31" s="5">
        <v>0</v>
      </c>
      <c r="ER31" s="5">
        <v>0</v>
      </c>
      <c r="ES31" s="5">
        <v>0.6</v>
      </c>
      <c r="ET31" s="5">
        <v>0.3</v>
      </c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</row>
    <row r="32" spans="1:170">
      <c r="A32" s="5">
        <v>-500</v>
      </c>
      <c r="B32" s="35">
        <v>2.1852569819999998</v>
      </c>
      <c r="C32" s="35">
        <v>40.657084189999999</v>
      </c>
      <c r="D32" s="5">
        <v>30</v>
      </c>
      <c r="E32" s="8">
        <v>243.5</v>
      </c>
      <c r="F32" s="5"/>
      <c r="G32" s="10">
        <v>-500</v>
      </c>
      <c r="H32" s="10">
        <v>1</v>
      </c>
      <c r="I32" s="10">
        <v>5</v>
      </c>
      <c r="J32" s="10"/>
      <c r="K32" s="10">
        <v>0</v>
      </c>
      <c r="L32" s="10">
        <v>4.3</v>
      </c>
      <c r="M32" s="10">
        <v>0</v>
      </c>
      <c r="N32" s="10" t="s">
        <v>146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0.4</v>
      </c>
      <c r="U32" s="10">
        <v>0</v>
      </c>
      <c r="V32" s="10">
        <v>1.2</v>
      </c>
      <c r="W32" s="10">
        <v>0.4</v>
      </c>
      <c r="X32" s="10" t="s">
        <v>146</v>
      </c>
      <c r="Y32" s="10">
        <v>0</v>
      </c>
      <c r="Z32" s="10">
        <v>0.6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0.8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1.6</v>
      </c>
      <c r="AR32" s="10">
        <v>0</v>
      </c>
      <c r="AS32" s="10">
        <v>0</v>
      </c>
      <c r="AT32" s="10">
        <v>0.4</v>
      </c>
      <c r="AU32" s="10">
        <v>0</v>
      </c>
      <c r="AV32" s="10">
        <v>0</v>
      </c>
      <c r="AW32" s="10">
        <v>0</v>
      </c>
      <c r="AX32" s="10">
        <v>2.5</v>
      </c>
      <c r="AY32" s="10">
        <v>0</v>
      </c>
      <c r="AZ32" s="10">
        <v>0</v>
      </c>
      <c r="BA32" s="10">
        <v>0</v>
      </c>
      <c r="BB32" s="10">
        <v>0.6</v>
      </c>
      <c r="BC32" s="10">
        <v>0</v>
      </c>
      <c r="BD32" s="10">
        <v>0</v>
      </c>
      <c r="BE32" s="10">
        <v>0.4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6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 t="s">
        <v>146</v>
      </c>
      <c r="BZ32" s="10">
        <v>0</v>
      </c>
      <c r="CA32" s="10">
        <v>0</v>
      </c>
      <c r="CB32" s="10">
        <v>0</v>
      </c>
      <c r="CC32" s="10">
        <v>0.4</v>
      </c>
      <c r="CD32" s="10">
        <v>0</v>
      </c>
      <c r="CE32" s="10">
        <v>0</v>
      </c>
      <c r="CF32" s="10">
        <v>1.2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0.4</v>
      </c>
      <c r="CM32" s="10">
        <v>0</v>
      </c>
      <c r="CN32" s="10">
        <v>0</v>
      </c>
      <c r="CO32" s="10">
        <v>0</v>
      </c>
      <c r="CP32" s="10">
        <v>0</v>
      </c>
      <c r="CQ32" s="10">
        <v>0.4</v>
      </c>
      <c r="CR32" s="10">
        <v>0</v>
      </c>
      <c r="CS32" s="10">
        <v>0</v>
      </c>
      <c r="CT32" s="10">
        <v>0.8</v>
      </c>
      <c r="CU32" s="10">
        <v>0</v>
      </c>
      <c r="CV32" s="10">
        <v>0</v>
      </c>
      <c r="CW32" s="10">
        <v>0</v>
      </c>
      <c r="CX32" s="10">
        <v>0</v>
      </c>
      <c r="CY32" s="10">
        <v>0.4</v>
      </c>
      <c r="CZ32" s="10">
        <v>0</v>
      </c>
      <c r="DA32" s="10">
        <v>1.2</v>
      </c>
      <c r="DB32" s="10">
        <v>0.8</v>
      </c>
      <c r="DC32" s="10">
        <v>0</v>
      </c>
      <c r="DD32" s="10">
        <v>0</v>
      </c>
      <c r="DE32" s="10">
        <v>0</v>
      </c>
      <c r="DF32" s="10">
        <v>1.6</v>
      </c>
      <c r="DG32" s="10">
        <v>0.4</v>
      </c>
      <c r="DH32" s="10">
        <v>7</v>
      </c>
      <c r="DI32" s="10">
        <v>1.6</v>
      </c>
      <c r="DJ32" s="10">
        <v>4.5</v>
      </c>
      <c r="DK32" s="10">
        <v>0.8</v>
      </c>
      <c r="DL32" s="10">
        <v>9.6999999999999993</v>
      </c>
      <c r="DM32" s="10">
        <v>0</v>
      </c>
      <c r="DN32" s="10">
        <v>0.4</v>
      </c>
      <c r="DO32" s="10">
        <v>0</v>
      </c>
      <c r="DP32" s="10">
        <v>0</v>
      </c>
      <c r="DQ32" s="10">
        <v>40.700000000000003</v>
      </c>
      <c r="DR32" s="10">
        <v>0.4</v>
      </c>
      <c r="DS32" s="10">
        <v>0</v>
      </c>
      <c r="DT32" s="10" t="s">
        <v>146</v>
      </c>
      <c r="DU32" s="10">
        <v>0</v>
      </c>
      <c r="DV32" s="10">
        <v>0</v>
      </c>
      <c r="DW32" s="10">
        <v>0</v>
      </c>
      <c r="DX32" s="10">
        <v>0</v>
      </c>
      <c r="DY32" s="10" t="s">
        <v>146</v>
      </c>
      <c r="DZ32" s="10">
        <v>0</v>
      </c>
      <c r="EA32" s="10">
        <v>0</v>
      </c>
      <c r="EB32" s="10">
        <v>0.8</v>
      </c>
      <c r="EC32" s="10">
        <f t="shared" si="0"/>
        <v>92.7</v>
      </c>
      <c r="ED32" s="10">
        <v>3.5</v>
      </c>
      <c r="EE32" s="10">
        <v>2.7</v>
      </c>
      <c r="EF32" s="10">
        <v>0.4</v>
      </c>
      <c r="EG32" s="10">
        <v>0.8</v>
      </c>
      <c r="EH32" s="5">
        <f t="shared" si="1"/>
        <v>100.10000000000001</v>
      </c>
      <c r="EI32" s="5">
        <v>0</v>
      </c>
      <c r="EJ32" s="5">
        <v>0</v>
      </c>
      <c r="EK32" s="5">
        <v>0</v>
      </c>
      <c r="EL32" s="5">
        <v>0</v>
      </c>
      <c r="EM32" s="5">
        <v>0</v>
      </c>
      <c r="EN32" s="5">
        <f t="shared" si="2"/>
        <v>100.10000000000001</v>
      </c>
      <c r="EO32" s="5">
        <v>0</v>
      </c>
      <c r="EP32" s="5">
        <v>0.7</v>
      </c>
      <c r="EQ32" s="5">
        <v>0</v>
      </c>
      <c r="ER32" s="5">
        <v>0</v>
      </c>
      <c r="ES32" s="5">
        <v>0.3</v>
      </c>
      <c r="ET32" s="5">
        <v>0</v>
      </c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</row>
    <row r="33" spans="1:170">
      <c r="A33" s="5">
        <v>-555</v>
      </c>
      <c r="B33" s="35">
        <v>2.3637973290000001</v>
      </c>
      <c r="C33" s="35">
        <v>29.5687885</v>
      </c>
      <c r="D33" s="5">
        <v>30</v>
      </c>
      <c r="E33" s="8">
        <v>243.5</v>
      </c>
      <c r="F33" s="5"/>
      <c r="G33" s="10">
        <v>-555</v>
      </c>
      <c r="H33" s="10">
        <v>1</v>
      </c>
      <c r="I33" s="10">
        <v>40</v>
      </c>
      <c r="J33" s="10"/>
      <c r="K33" s="10">
        <v>0.8</v>
      </c>
      <c r="L33" s="10">
        <v>12</v>
      </c>
      <c r="M33" s="10">
        <v>0</v>
      </c>
      <c r="N33" s="10">
        <v>0</v>
      </c>
      <c r="O33" s="10">
        <v>0.4</v>
      </c>
      <c r="P33" s="10">
        <v>0</v>
      </c>
      <c r="Q33" s="10">
        <v>0</v>
      </c>
      <c r="R33" s="10">
        <v>1.2</v>
      </c>
      <c r="S33" s="10">
        <v>0</v>
      </c>
      <c r="T33" s="10">
        <v>0</v>
      </c>
      <c r="U33" s="10">
        <v>0</v>
      </c>
      <c r="V33" s="10">
        <v>1</v>
      </c>
      <c r="W33" s="10">
        <v>0</v>
      </c>
      <c r="X33" s="10">
        <v>0</v>
      </c>
      <c r="Y33" s="10">
        <v>0.4</v>
      </c>
      <c r="Z33" s="10">
        <v>1.6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 t="s">
        <v>146</v>
      </c>
      <c r="AJ33" s="10">
        <v>0</v>
      </c>
      <c r="AK33" s="10">
        <v>0.4</v>
      </c>
      <c r="AL33" s="10">
        <v>5.3</v>
      </c>
      <c r="AM33" s="10">
        <v>0</v>
      </c>
      <c r="AN33" s="10">
        <v>0.4</v>
      </c>
      <c r="AO33" s="10">
        <v>0</v>
      </c>
      <c r="AP33" s="10">
        <v>0</v>
      </c>
      <c r="AQ33" s="10">
        <v>0.4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2.2999999999999998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0.4</v>
      </c>
      <c r="BG33" s="10">
        <v>0</v>
      </c>
      <c r="BH33" s="10">
        <v>0</v>
      </c>
      <c r="BI33" s="10">
        <v>0</v>
      </c>
      <c r="BJ33" s="10">
        <v>0</v>
      </c>
      <c r="BK33" s="10">
        <v>2.5</v>
      </c>
      <c r="BL33" s="10">
        <v>1.6</v>
      </c>
      <c r="BM33" s="10">
        <v>0.8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 t="s">
        <v>146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0.4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0.8</v>
      </c>
      <c r="CR33" s="10">
        <v>0</v>
      </c>
      <c r="CS33" s="10">
        <v>0</v>
      </c>
      <c r="CT33" s="10">
        <v>1.2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0.4</v>
      </c>
      <c r="DB33" s="10">
        <v>0.4</v>
      </c>
      <c r="DC33" s="10">
        <v>0.4</v>
      </c>
      <c r="DD33" s="10">
        <v>0</v>
      </c>
      <c r="DE33" s="10">
        <v>0</v>
      </c>
      <c r="DF33" s="10">
        <v>1.6</v>
      </c>
      <c r="DG33" s="10">
        <v>0</v>
      </c>
      <c r="DH33" s="10">
        <v>2.1</v>
      </c>
      <c r="DI33" s="10">
        <v>1.2</v>
      </c>
      <c r="DJ33" s="10">
        <v>8.4</v>
      </c>
      <c r="DK33" s="10">
        <v>0</v>
      </c>
      <c r="DL33" s="10">
        <v>11</v>
      </c>
      <c r="DM33" s="10">
        <v>0</v>
      </c>
      <c r="DN33" s="10">
        <v>1.2</v>
      </c>
      <c r="DO33" s="10">
        <v>0</v>
      </c>
      <c r="DP33" s="10">
        <v>0</v>
      </c>
      <c r="DQ33" s="10">
        <v>29.6</v>
      </c>
      <c r="DR33" s="10">
        <v>0</v>
      </c>
      <c r="DS33" s="10">
        <v>0</v>
      </c>
      <c r="DT33" s="10">
        <v>1.6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f t="shared" si="0"/>
        <v>91.8</v>
      </c>
      <c r="ED33" s="10">
        <v>2.5</v>
      </c>
      <c r="EE33" s="10">
        <v>3.5</v>
      </c>
      <c r="EF33" s="10">
        <v>1.2</v>
      </c>
      <c r="EG33" s="10">
        <v>0</v>
      </c>
      <c r="EH33" s="5">
        <f t="shared" si="1"/>
        <v>99</v>
      </c>
      <c r="EI33" s="5">
        <v>0</v>
      </c>
      <c r="EJ33" s="5">
        <v>0</v>
      </c>
      <c r="EK33" s="5">
        <v>0</v>
      </c>
      <c r="EL33" s="5">
        <v>0</v>
      </c>
      <c r="EM33" s="5">
        <v>0</v>
      </c>
      <c r="EN33" s="5">
        <f t="shared" si="2"/>
        <v>99</v>
      </c>
      <c r="EO33" s="5">
        <v>0</v>
      </c>
      <c r="EP33" s="5">
        <v>0.3</v>
      </c>
      <c r="EQ33" s="5">
        <v>0</v>
      </c>
      <c r="ER33" s="5">
        <v>0</v>
      </c>
      <c r="ES33" s="5">
        <v>0.6</v>
      </c>
      <c r="ET33" s="5">
        <v>0</v>
      </c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</row>
    <row r="34" spans="1:170">
      <c r="A34" s="5">
        <v>-600</v>
      </c>
      <c r="B34" s="35">
        <v>2.106854695</v>
      </c>
      <c r="C34" s="35">
        <v>37.078651690000001</v>
      </c>
      <c r="D34" s="5">
        <v>29</v>
      </c>
      <c r="E34" s="8">
        <v>222.5</v>
      </c>
      <c r="F34" s="5"/>
      <c r="G34" s="10">
        <v>-600</v>
      </c>
      <c r="H34" s="10">
        <v>1</v>
      </c>
      <c r="I34" s="10">
        <v>24</v>
      </c>
      <c r="J34" s="10"/>
      <c r="K34" s="10">
        <v>0</v>
      </c>
      <c r="L34" s="10">
        <v>1.3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0.4</v>
      </c>
      <c r="T34" s="10">
        <v>0</v>
      </c>
      <c r="U34" s="10">
        <v>0.4</v>
      </c>
      <c r="V34" s="10">
        <v>0</v>
      </c>
      <c r="W34" s="10">
        <v>0</v>
      </c>
      <c r="X34" s="10" t="s">
        <v>146</v>
      </c>
      <c r="Y34" s="10">
        <v>0.4</v>
      </c>
      <c r="Z34" s="10">
        <v>0.7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1.3</v>
      </c>
      <c r="AI34" s="10">
        <v>0</v>
      </c>
      <c r="AJ34" s="10">
        <v>0</v>
      </c>
      <c r="AK34" s="10">
        <v>0</v>
      </c>
      <c r="AL34" s="10">
        <v>1.8</v>
      </c>
      <c r="AM34" s="10">
        <v>0.4</v>
      </c>
      <c r="AN34" s="10">
        <v>0</v>
      </c>
      <c r="AO34" s="10">
        <v>0</v>
      </c>
      <c r="AP34" s="10">
        <v>0</v>
      </c>
      <c r="AQ34" s="10">
        <v>0.4</v>
      </c>
      <c r="AR34" s="10">
        <v>0</v>
      </c>
      <c r="AS34" s="10">
        <v>0.4</v>
      </c>
      <c r="AT34" s="10">
        <v>0</v>
      </c>
      <c r="AU34" s="10">
        <v>0</v>
      </c>
      <c r="AV34" s="10">
        <v>0</v>
      </c>
      <c r="AW34" s="10">
        <v>0</v>
      </c>
      <c r="AX34" s="10">
        <v>5.2</v>
      </c>
      <c r="AY34" s="10">
        <v>0</v>
      </c>
      <c r="AZ34" s="10">
        <v>0</v>
      </c>
      <c r="BA34" s="10">
        <v>0.9</v>
      </c>
      <c r="BB34" s="10" t="s">
        <v>146</v>
      </c>
      <c r="BC34" s="10">
        <v>0</v>
      </c>
      <c r="BD34" s="10">
        <v>0.9</v>
      </c>
      <c r="BE34" s="10">
        <v>0</v>
      </c>
      <c r="BF34" s="10">
        <v>0</v>
      </c>
      <c r="BG34" s="10">
        <v>0</v>
      </c>
      <c r="BH34" s="10">
        <v>0</v>
      </c>
      <c r="BI34" s="10" t="s">
        <v>146</v>
      </c>
      <c r="BJ34" s="10" t="s">
        <v>146</v>
      </c>
      <c r="BK34" s="10">
        <v>0</v>
      </c>
      <c r="BL34" s="10">
        <v>0.4</v>
      </c>
      <c r="BM34" s="10">
        <v>2.7</v>
      </c>
      <c r="BN34" s="10">
        <v>0.4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0.2</v>
      </c>
      <c r="BZ34" s="10">
        <v>0</v>
      </c>
      <c r="CA34" s="10">
        <v>0</v>
      </c>
      <c r="CB34" s="10">
        <v>0</v>
      </c>
      <c r="CC34" s="10">
        <v>0.4</v>
      </c>
      <c r="CD34" s="10">
        <v>0</v>
      </c>
      <c r="CE34" s="10">
        <v>0</v>
      </c>
      <c r="CF34" s="10">
        <v>0</v>
      </c>
      <c r="CG34" s="10">
        <v>0.9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1.8</v>
      </c>
      <c r="DB34" s="10">
        <v>0</v>
      </c>
      <c r="DC34" s="10">
        <v>0</v>
      </c>
      <c r="DD34" s="10">
        <v>0</v>
      </c>
      <c r="DE34" s="10">
        <v>0</v>
      </c>
      <c r="DF34" s="10">
        <v>3.6</v>
      </c>
      <c r="DG34" s="10">
        <v>0</v>
      </c>
      <c r="DH34" s="10">
        <v>2.2000000000000002</v>
      </c>
      <c r="DI34" s="10">
        <v>0.4</v>
      </c>
      <c r="DJ34" s="10">
        <v>19</v>
      </c>
      <c r="DK34" s="10">
        <v>0</v>
      </c>
      <c r="DL34" s="10">
        <v>6.1</v>
      </c>
      <c r="DM34" s="10">
        <v>0</v>
      </c>
      <c r="DN34" s="10">
        <v>0</v>
      </c>
      <c r="DO34" s="10">
        <v>0.4</v>
      </c>
      <c r="DP34" s="10">
        <v>0</v>
      </c>
      <c r="DQ34" s="10">
        <v>37.1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1.8</v>
      </c>
      <c r="DZ34" s="10">
        <v>0</v>
      </c>
      <c r="EA34" s="10">
        <v>0</v>
      </c>
      <c r="EB34" s="10">
        <v>0.4</v>
      </c>
      <c r="EC34" s="10">
        <f t="shared" si="0"/>
        <v>92.3</v>
      </c>
      <c r="ED34" s="10">
        <v>4.7</v>
      </c>
      <c r="EE34" s="10">
        <v>2</v>
      </c>
      <c r="EF34" s="10">
        <v>0.4</v>
      </c>
      <c r="EG34" s="10">
        <v>0</v>
      </c>
      <c r="EH34" s="5">
        <f t="shared" si="1"/>
        <v>99.4</v>
      </c>
      <c r="EI34" s="5">
        <v>1.3</v>
      </c>
      <c r="EJ34" s="5">
        <v>0</v>
      </c>
      <c r="EK34" s="5">
        <v>0</v>
      </c>
      <c r="EL34" s="5">
        <v>0</v>
      </c>
      <c r="EM34" s="5">
        <v>0</v>
      </c>
      <c r="EN34" s="5">
        <f t="shared" si="2"/>
        <v>100.7</v>
      </c>
      <c r="EO34" s="5">
        <v>0</v>
      </c>
      <c r="EP34" s="5">
        <v>0</v>
      </c>
      <c r="EQ34" s="5">
        <v>0</v>
      </c>
      <c r="ER34" s="5">
        <v>0</v>
      </c>
      <c r="ES34" s="5">
        <v>0</v>
      </c>
      <c r="ET34" s="5">
        <v>0</v>
      </c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</row>
    <row r="35" spans="1:170">
      <c r="A35" s="5">
        <v>-655</v>
      </c>
      <c r="B35" s="35">
        <v>2.3433171019999999</v>
      </c>
      <c r="C35" s="35">
        <v>26.973684209999998</v>
      </c>
      <c r="D35" s="5">
        <v>32</v>
      </c>
      <c r="E35" s="8">
        <v>228</v>
      </c>
      <c r="F35" s="5"/>
      <c r="G35" s="10">
        <v>-655</v>
      </c>
      <c r="H35" s="10">
        <v>1</v>
      </c>
      <c r="I35" s="10">
        <v>41</v>
      </c>
      <c r="J35" s="10"/>
      <c r="K35" s="10">
        <v>0.4</v>
      </c>
      <c r="L35" s="10">
        <v>9</v>
      </c>
      <c r="M35" s="10">
        <v>0</v>
      </c>
      <c r="N35" s="10">
        <v>0</v>
      </c>
      <c r="O35" s="10">
        <v>0.9</v>
      </c>
      <c r="P35" s="10">
        <v>0</v>
      </c>
      <c r="Q35" s="10">
        <v>0.4</v>
      </c>
      <c r="R35" s="10">
        <v>0.4</v>
      </c>
      <c r="S35" s="10">
        <v>0</v>
      </c>
      <c r="T35" s="10">
        <v>0</v>
      </c>
      <c r="U35" s="10">
        <v>0</v>
      </c>
      <c r="V35" s="10">
        <v>0</v>
      </c>
      <c r="W35" s="10">
        <v>0.4</v>
      </c>
      <c r="X35" s="10">
        <v>0</v>
      </c>
      <c r="Y35" s="10">
        <v>0.9</v>
      </c>
      <c r="Z35" s="10">
        <v>2.2000000000000002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 t="s">
        <v>146</v>
      </c>
      <c r="AH35" s="10">
        <v>0</v>
      </c>
      <c r="AI35" s="10">
        <v>0</v>
      </c>
      <c r="AJ35" s="10">
        <v>0</v>
      </c>
      <c r="AK35" s="10">
        <v>0.9</v>
      </c>
      <c r="AL35" s="10">
        <v>4.4000000000000004</v>
      </c>
      <c r="AM35" s="10">
        <v>0</v>
      </c>
      <c r="AN35" s="10">
        <v>0</v>
      </c>
      <c r="AO35" s="10">
        <v>0</v>
      </c>
      <c r="AP35" s="10">
        <v>0</v>
      </c>
      <c r="AQ35" s="10">
        <v>0.4</v>
      </c>
      <c r="AR35" s="10">
        <v>0</v>
      </c>
      <c r="AS35" s="10">
        <v>0.4</v>
      </c>
      <c r="AT35" s="10">
        <v>0</v>
      </c>
      <c r="AU35" s="10">
        <v>0</v>
      </c>
      <c r="AV35" s="10">
        <v>0</v>
      </c>
      <c r="AW35" s="10">
        <v>0</v>
      </c>
      <c r="AX35" s="10">
        <v>3.1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0.4</v>
      </c>
      <c r="BE35" s="10">
        <v>0</v>
      </c>
      <c r="BF35" s="10">
        <v>0</v>
      </c>
      <c r="BG35" s="10">
        <v>0</v>
      </c>
      <c r="BH35" s="10">
        <v>0</v>
      </c>
      <c r="BI35" s="10" t="s">
        <v>146</v>
      </c>
      <c r="BJ35" s="10">
        <v>0</v>
      </c>
      <c r="BK35" s="10">
        <v>0</v>
      </c>
      <c r="BL35" s="10">
        <v>1.8</v>
      </c>
      <c r="BM35" s="10">
        <v>1.3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0.9</v>
      </c>
      <c r="BW35" s="10">
        <v>0</v>
      </c>
      <c r="BX35" s="10">
        <v>0</v>
      </c>
      <c r="BY35" s="10">
        <v>0.4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2.6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0.9</v>
      </c>
      <c r="CR35" s="10">
        <v>0</v>
      </c>
      <c r="CS35" s="10">
        <v>0</v>
      </c>
      <c r="CT35" s="10">
        <v>0.4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0.4</v>
      </c>
      <c r="DB35" s="10">
        <v>0</v>
      </c>
      <c r="DC35" s="10">
        <v>0</v>
      </c>
      <c r="DD35" s="10">
        <v>0</v>
      </c>
      <c r="DE35" s="10">
        <v>0</v>
      </c>
      <c r="DF35" s="10" t="s">
        <v>146</v>
      </c>
      <c r="DG35" s="10">
        <v>0</v>
      </c>
      <c r="DH35" s="10">
        <v>1.3</v>
      </c>
      <c r="DI35" s="10">
        <v>3.5</v>
      </c>
      <c r="DJ35" s="10">
        <v>6.1</v>
      </c>
      <c r="DK35" s="10">
        <v>0</v>
      </c>
      <c r="DL35" s="10">
        <v>11</v>
      </c>
      <c r="DM35" s="10">
        <v>0</v>
      </c>
      <c r="DN35" s="10">
        <v>0.4</v>
      </c>
      <c r="DO35" s="10">
        <v>0</v>
      </c>
      <c r="DP35" s="10">
        <v>0</v>
      </c>
      <c r="DQ35" s="10">
        <v>27</v>
      </c>
      <c r="DR35" s="10">
        <v>0.9</v>
      </c>
      <c r="DS35" s="10">
        <v>0</v>
      </c>
      <c r="DT35" s="10">
        <v>0.4</v>
      </c>
      <c r="DU35" s="10">
        <v>0</v>
      </c>
      <c r="DV35" s="10">
        <v>0</v>
      </c>
      <c r="DW35" s="10">
        <v>0</v>
      </c>
      <c r="DX35" s="10">
        <v>0</v>
      </c>
      <c r="DY35" s="10">
        <v>1.3</v>
      </c>
      <c r="DZ35" s="10">
        <v>0</v>
      </c>
      <c r="EA35" s="10">
        <v>0.9</v>
      </c>
      <c r="EB35" s="10">
        <v>0</v>
      </c>
      <c r="EC35" s="10">
        <f t="shared" si="0"/>
        <v>85.7</v>
      </c>
      <c r="ED35" s="10">
        <v>6.4</v>
      </c>
      <c r="EE35" s="10">
        <v>4.4000000000000004</v>
      </c>
      <c r="EF35" s="10">
        <v>0</v>
      </c>
      <c r="EG35" s="10">
        <v>3.3</v>
      </c>
      <c r="EH35" s="5">
        <f t="shared" si="1"/>
        <v>99.800000000000011</v>
      </c>
      <c r="EI35" s="5">
        <v>1.9</v>
      </c>
      <c r="EJ35" s="5">
        <v>0</v>
      </c>
      <c r="EK35" s="5">
        <v>0.6</v>
      </c>
      <c r="EL35" s="5">
        <v>0.6</v>
      </c>
      <c r="EM35" s="5">
        <v>0</v>
      </c>
      <c r="EN35" s="5">
        <f t="shared" si="2"/>
        <v>102.9</v>
      </c>
      <c r="EO35" s="5">
        <v>0.3</v>
      </c>
      <c r="EP35" s="5">
        <v>1</v>
      </c>
      <c r="EQ35" s="5">
        <v>0</v>
      </c>
      <c r="ER35" s="5">
        <v>0</v>
      </c>
      <c r="ES35" s="5">
        <v>0.6</v>
      </c>
      <c r="ET35" s="5">
        <v>0</v>
      </c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</row>
    <row r="36" spans="1:170">
      <c r="A36" s="5">
        <v>-700</v>
      </c>
      <c r="B36" s="35">
        <v>2.0310644349999998</v>
      </c>
      <c r="C36" s="35">
        <v>41.89473684</v>
      </c>
      <c r="D36" s="5">
        <v>29</v>
      </c>
      <c r="E36" s="8">
        <v>237.5</v>
      </c>
      <c r="F36" s="5"/>
      <c r="G36" s="10">
        <v>-700</v>
      </c>
      <c r="H36" s="10">
        <v>1</v>
      </c>
      <c r="I36" s="10">
        <v>25</v>
      </c>
      <c r="J36" s="10"/>
      <c r="K36" s="10">
        <v>0.4</v>
      </c>
      <c r="L36" s="10">
        <v>0.4</v>
      </c>
      <c r="M36" s="10">
        <v>0</v>
      </c>
      <c r="N36" s="10">
        <v>0</v>
      </c>
      <c r="O36" s="10">
        <v>0</v>
      </c>
      <c r="P36" s="10">
        <v>0</v>
      </c>
      <c r="Q36" s="10">
        <v>0.4</v>
      </c>
      <c r="R36" s="10">
        <v>0.4</v>
      </c>
      <c r="S36" s="10">
        <v>0.8</v>
      </c>
      <c r="T36" s="10">
        <v>0.4</v>
      </c>
      <c r="U36" s="10">
        <v>0</v>
      </c>
      <c r="V36" s="10">
        <v>0.8</v>
      </c>
      <c r="W36" s="10">
        <v>0.4</v>
      </c>
      <c r="X36" s="10">
        <v>0</v>
      </c>
      <c r="Y36" s="10">
        <v>0.4</v>
      </c>
      <c r="Z36" s="10">
        <v>1.7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0.4</v>
      </c>
      <c r="AL36" s="10">
        <v>2.9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1.7</v>
      </c>
      <c r="AY36" s="10">
        <v>0</v>
      </c>
      <c r="AZ36" s="10" t="s">
        <v>146</v>
      </c>
      <c r="BA36" s="10">
        <v>0</v>
      </c>
      <c r="BB36" s="10" t="s">
        <v>146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2.5</v>
      </c>
      <c r="BM36" s="10">
        <v>1.3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0.8</v>
      </c>
      <c r="CD36" s="10">
        <v>0</v>
      </c>
      <c r="CE36" s="10">
        <v>0</v>
      </c>
      <c r="CF36" s="10">
        <v>0</v>
      </c>
      <c r="CG36" s="10">
        <v>0.8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0.4</v>
      </c>
      <c r="CU36" s="10">
        <v>0</v>
      </c>
      <c r="CV36" s="10">
        <v>0</v>
      </c>
      <c r="CW36" s="10">
        <v>0</v>
      </c>
      <c r="CX36" s="10">
        <v>0.4</v>
      </c>
      <c r="CY36" s="10">
        <v>0</v>
      </c>
      <c r="CZ36" s="10">
        <v>0</v>
      </c>
      <c r="DA36" s="10">
        <v>0.8</v>
      </c>
      <c r="DB36" s="10">
        <v>0</v>
      </c>
      <c r="DC36" s="10">
        <v>0</v>
      </c>
      <c r="DD36" s="10">
        <v>0</v>
      </c>
      <c r="DE36" s="10">
        <v>0</v>
      </c>
      <c r="DF36" s="10">
        <v>3.4</v>
      </c>
      <c r="DG36" s="10">
        <v>0</v>
      </c>
      <c r="DH36" s="10">
        <v>2.1</v>
      </c>
      <c r="DI36" s="10">
        <v>1.3</v>
      </c>
      <c r="DJ36" s="10">
        <v>18</v>
      </c>
      <c r="DK36" s="10">
        <v>0</v>
      </c>
      <c r="DL36" s="10">
        <v>5.3</v>
      </c>
      <c r="DM36" s="10">
        <v>0</v>
      </c>
      <c r="DN36" s="10">
        <v>0</v>
      </c>
      <c r="DO36" s="10">
        <v>0</v>
      </c>
      <c r="DP36" s="10">
        <v>0</v>
      </c>
      <c r="DQ36" s="10">
        <v>41.9</v>
      </c>
      <c r="DR36" s="10">
        <v>0</v>
      </c>
      <c r="DS36" s="10">
        <v>0</v>
      </c>
      <c r="DT36" s="10">
        <v>1.3</v>
      </c>
      <c r="DU36" s="10">
        <v>0</v>
      </c>
      <c r="DV36" s="10">
        <v>0</v>
      </c>
      <c r="DW36" s="10">
        <v>0</v>
      </c>
      <c r="DX36" s="10">
        <v>0</v>
      </c>
      <c r="DY36" s="10">
        <v>1.3</v>
      </c>
      <c r="DZ36" s="10">
        <v>0</v>
      </c>
      <c r="EA36" s="10">
        <v>0.4</v>
      </c>
      <c r="EB36" s="10">
        <v>0</v>
      </c>
      <c r="EC36" s="10">
        <f t="shared" si="0"/>
        <v>93.1</v>
      </c>
      <c r="ED36" s="10">
        <v>4.2</v>
      </c>
      <c r="EE36" s="10">
        <v>0.6</v>
      </c>
      <c r="EF36" s="10">
        <v>2.1</v>
      </c>
      <c r="EG36" s="10">
        <v>0</v>
      </c>
      <c r="EH36" s="5">
        <f t="shared" si="1"/>
        <v>99.999999999999986</v>
      </c>
      <c r="EI36" s="5">
        <v>1.2</v>
      </c>
      <c r="EJ36" s="5">
        <v>0</v>
      </c>
      <c r="EK36" s="5">
        <v>0</v>
      </c>
      <c r="EL36" s="5">
        <v>0</v>
      </c>
      <c r="EM36" s="5">
        <v>0</v>
      </c>
      <c r="EN36" s="5">
        <f t="shared" si="2"/>
        <v>101.19999999999999</v>
      </c>
      <c r="EO36" s="5">
        <v>0</v>
      </c>
      <c r="EP36" s="5">
        <v>0.3</v>
      </c>
      <c r="EQ36" s="5">
        <v>0</v>
      </c>
      <c r="ER36" s="5">
        <v>0</v>
      </c>
      <c r="ES36" s="5">
        <v>0</v>
      </c>
      <c r="ET36" s="5">
        <v>0</v>
      </c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</row>
    <row r="37" spans="1:170">
      <c r="A37" s="5">
        <v>-755</v>
      </c>
      <c r="B37" s="35">
        <v>2.3808194070000002</v>
      </c>
      <c r="C37" s="35">
        <v>29.680365299999998</v>
      </c>
      <c r="D37" s="5">
        <v>35</v>
      </c>
      <c r="E37" s="8">
        <v>219</v>
      </c>
      <c r="F37" s="5"/>
      <c r="G37" s="10">
        <v>-755</v>
      </c>
      <c r="H37" s="10">
        <v>1</v>
      </c>
      <c r="I37" s="10">
        <v>42</v>
      </c>
      <c r="J37" s="10"/>
      <c r="K37" s="10">
        <v>0</v>
      </c>
      <c r="L37" s="10">
        <v>16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0.5</v>
      </c>
      <c r="S37" s="10">
        <v>0.5</v>
      </c>
      <c r="T37" s="10">
        <v>0</v>
      </c>
      <c r="U37" s="10">
        <v>0.5</v>
      </c>
      <c r="V37" s="10">
        <v>0</v>
      </c>
      <c r="W37" s="10">
        <v>0</v>
      </c>
      <c r="X37" s="10">
        <v>0</v>
      </c>
      <c r="Y37" s="10">
        <v>1.8</v>
      </c>
      <c r="Z37" s="10">
        <v>1.4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0.5</v>
      </c>
      <c r="AJ37" s="10">
        <v>0.5</v>
      </c>
      <c r="AK37" s="10">
        <v>0.9</v>
      </c>
      <c r="AL37" s="10">
        <v>6.8</v>
      </c>
      <c r="AM37" s="10">
        <v>0.5</v>
      </c>
      <c r="AN37" s="10">
        <v>0.2</v>
      </c>
      <c r="AO37" s="10">
        <v>0</v>
      </c>
      <c r="AP37" s="10">
        <v>0</v>
      </c>
      <c r="AQ37" s="10">
        <v>0.9</v>
      </c>
      <c r="AR37" s="10">
        <v>0</v>
      </c>
      <c r="AS37" s="10">
        <v>0.5</v>
      </c>
      <c r="AT37" s="10">
        <v>0</v>
      </c>
      <c r="AU37" s="10">
        <v>0</v>
      </c>
      <c r="AV37" s="10">
        <v>0</v>
      </c>
      <c r="AW37" s="10">
        <v>0</v>
      </c>
      <c r="AX37" s="10">
        <v>0.5</v>
      </c>
      <c r="AY37" s="10">
        <v>0</v>
      </c>
      <c r="AZ37" s="10">
        <v>0.9</v>
      </c>
      <c r="BA37" s="10">
        <v>0</v>
      </c>
      <c r="BB37" s="10">
        <v>0.5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 t="s">
        <v>146</v>
      </c>
      <c r="BJ37" s="10">
        <v>0</v>
      </c>
      <c r="BK37" s="10">
        <v>0</v>
      </c>
      <c r="BL37" s="10">
        <v>6.4</v>
      </c>
      <c r="BM37" s="10" t="s">
        <v>146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2.2999999999999998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1.4</v>
      </c>
      <c r="CH37" s="10">
        <v>0</v>
      </c>
      <c r="CI37" s="10">
        <v>0</v>
      </c>
      <c r="CJ37" s="10">
        <v>0</v>
      </c>
      <c r="CK37" s="10">
        <v>0</v>
      </c>
      <c r="CL37" s="10">
        <v>0.5</v>
      </c>
      <c r="CM37" s="10">
        <v>0</v>
      </c>
      <c r="CN37" s="10">
        <v>0</v>
      </c>
      <c r="CO37" s="10">
        <v>0</v>
      </c>
      <c r="CP37" s="10">
        <v>0</v>
      </c>
      <c r="CQ37" s="10">
        <v>1.4</v>
      </c>
      <c r="CR37" s="10">
        <v>0</v>
      </c>
      <c r="CS37" s="10">
        <v>0</v>
      </c>
      <c r="CT37" s="10">
        <v>1.1000000000000001</v>
      </c>
      <c r="CU37" s="10">
        <v>0</v>
      </c>
      <c r="CV37" s="10">
        <v>0</v>
      </c>
      <c r="CW37" s="10">
        <v>0</v>
      </c>
      <c r="CX37" s="10">
        <v>0.9</v>
      </c>
      <c r="CY37" s="10">
        <v>0</v>
      </c>
      <c r="CZ37" s="10">
        <v>0</v>
      </c>
      <c r="DA37" s="10">
        <v>0</v>
      </c>
      <c r="DB37" s="10">
        <v>0</v>
      </c>
      <c r="DC37" s="10">
        <v>1.4</v>
      </c>
      <c r="DD37" s="10">
        <v>0</v>
      </c>
      <c r="DE37" s="10">
        <v>0</v>
      </c>
      <c r="DF37" s="10">
        <v>0.5</v>
      </c>
      <c r="DG37" s="10">
        <v>0</v>
      </c>
      <c r="DH37" s="10">
        <v>0.9</v>
      </c>
      <c r="DI37" s="10">
        <v>0.5</v>
      </c>
      <c r="DJ37" s="10">
        <v>2.2999999999999998</v>
      </c>
      <c r="DK37" s="10">
        <v>0</v>
      </c>
      <c r="DL37" s="10">
        <v>6.6</v>
      </c>
      <c r="DM37" s="10">
        <v>0</v>
      </c>
      <c r="DN37" s="10">
        <v>0</v>
      </c>
      <c r="DO37" s="10">
        <v>0</v>
      </c>
      <c r="DP37" s="10">
        <v>0</v>
      </c>
      <c r="DQ37" s="10">
        <v>29.7</v>
      </c>
      <c r="DR37" s="10">
        <v>0.5</v>
      </c>
      <c r="DS37" s="10">
        <v>0</v>
      </c>
      <c r="DT37" s="10">
        <v>0.5</v>
      </c>
      <c r="DU37" s="10">
        <v>0</v>
      </c>
      <c r="DV37" s="10">
        <v>0</v>
      </c>
      <c r="DW37" s="10">
        <v>0</v>
      </c>
      <c r="DX37" s="10">
        <v>0</v>
      </c>
      <c r="DY37" s="10">
        <v>0.5</v>
      </c>
      <c r="DZ37" s="10">
        <v>0</v>
      </c>
      <c r="EA37" s="10">
        <v>1.4</v>
      </c>
      <c r="EB37" s="10">
        <v>0</v>
      </c>
      <c r="EC37" s="10">
        <f t="shared" si="0"/>
        <v>92.199999999999989</v>
      </c>
      <c r="ED37" s="10">
        <v>3.2</v>
      </c>
      <c r="EE37" s="10">
        <v>2.2999999999999998</v>
      </c>
      <c r="EF37" s="10">
        <v>0</v>
      </c>
      <c r="EG37" s="10">
        <v>3</v>
      </c>
      <c r="EH37" s="5">
        <f t="shared" si="1"/>
        <v>100.69999999999999</v>
      </c>
      <c r="EI37" s="5">
        <v>0.9</v>
      </c>
      <c r="EJ37" s="5">
        <v>0.3</v>
      </c>
      <c r="EK37" s="5">
        <v>0.3</v>
      </c>
      <c r="EL37" s="5">
        <v>0.3</v>
      </c>
      <c r="EM37" s="5">
        <v>0</v>
      </c>
      <c r="EN37" s="5">
        <f t="shared" si="2"/>
        <v>102.49999999999999</v>
      </c>
      <c r="EO37" s="5">
        <v>0</v>
      </c>
      <c r="EP37" s="5">
        <v>0.3</v>
      </c>
      <c r="EQ37" s="5">
        <v>0</v>
      </c>
      <c r="ER37" s="5">
        <v>0.3</v>
      </c>
      <c r="ES37" s="5">
        <v>0</v>
      </c>
      <c r="ET37" s="5">
        <v>0.3</v>
      </c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</row>
    <row r="38" spans="1:170">
      <c r="A38" s="5">
        <v>-800</v>
      </c>
      <c r="B38" s="35">
        <v>1.9449675900000001</v>
      </c>
      <c r="C38" s="35">
        <v>46.460176990000001</v>
      </c>
      <c r="D38" s="5">
        <v>28</v>
      </c>
      <c r="E38" s="8">
        <v>226</v>
      </c>
      <c r="F38" s="5"/>
      <c r="G38" s="10">
        <v>-800</v>
      </c>
      <c r="H38" s="10">
        <v>1</v>
      </c>
      <c r="I38" s="10">
        <v>26</v>
      </c>
      <c r="J38" s="10"/>
      <c r="K38" s="10">
        <v>0</v>
      </c>
      <c r="L38" s="10">
        <v>2.2000000000000002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 t="s">
        <v>146</v>
      </c>
      <c r="V38" s="10">
        <v>0.9</v>
      </c>
      <c r="W38" s="10">
        <v>0.9</v>
      </c>
      <c r="X38" s="10">
        <v>0</v>
      </c>
      <c r="Y38" s="10">
        <v>1.8</v>
      </c>
      <c r="Z38" s="10">
        <v>2</v>
      </c>
      <c r="AA38" s="10">
        <v>0</v>
      </c>
      <c r="AB38" s="10">
        <v>0</v>
      </c>
      <c r="AC38" s="10">
        <v>0</v>
      </c>
      <c r="AD38" s="10">
        <v>0.9</v>
      </c>
      <c r="AE38" s="10">
        <v>0</v>
      </c>
      <c r="AF38" s="10">
        <v>0</v>
      </c>
      <c r="AG38" s="10">
        <v>0.4</v>
      </c>
      <c r="AH38" s="10">
        <v>0</v>
      </c>
      <c r="AI38" s="10">
        <v>0</v>
      </c>
      <c r="AJ38" s="10">
        <v>0.4</v>
      </c>
      <c r="AK38" s="10">
        <v>1.3</v>
      </c>
      <c r="AL38" s="10">
        <v>1.8</v>
      </c>
      <c r="AM38" s="10">
        <v>0.4</v>
      </c>
      <c r="AN38" s="10">
        <v>0.4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3.3</v>
      </c>
      <c r="AY38" s="10">
        <v>0</v>
      </c>
      <c r="AZ38" s="10">
        <v>0</v>
      </c>
      <c r="BA38" s="10">
        <v>0</v>
      </c>
      <c r="BB38" s="10">
        <v>0.9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4</v>
      </c>
      <c r="BM38" s="10">
        <v>2.2000000000000002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0.4</v>
      </c>
      <c r="BY38" s="10">
        <v>0.2</v>
      </c>
      <c r="BZ38" s="10">
        <v>0.7</v>
      </c>
      <c r="CA38" s="10">
        <v>0</v>
      </c>
      <c r="CB38" s="10">
        <v>0</v>
      </c>
      <c r="CC38" s="10">
        <v>0.9</v>
      </c>
      <c r="CD38" s="10">
        <v>0</v>
      </c>
      <c r="CE38" s="10">
        <v>0</v>
      </c>
      <c r="CF38" s="10">
        <v>0</v>
      </c>
      <c r="CG38" s="10">
        <v>0.4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0.4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0.4</v>
      </c>
      <c r="DG38" s="10">
        <v>0</v>
      </c>
      <c r="DH38" s="10">
        <v>0.4</v>
      </c>
      <c r="DI38" s="10">
        <v>0</v>
      </c>
      <c r="DJ38" s="10">
        <v>8</v>
      </c>
      <c r="DK38" s="10">
        <v>0</v>
      </c>
      <c r="DL38" s="10">
        <v>5.3</v>
      </c>
      <c r="DM38" s="10">
        <v>0</v>
      </c>
      <c r="DN38" s="10">
        <v>0</v>
      </c>
      <c r="DO38" s="10">
        <v>0</v>
      </c>
      <c r="DP38" s="10">
        <v>0</v>
      </c>
      <c r="DQ38" s="10">
        <v>46.5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1.8</v>
      </c>
      <c r="DZ38" s="10">
        <v>0</v>
      </c>
      <c r="EA38" s="10">
        <v>0</v>
      </c>
      <c r="EB38" s="10">
        <v>0</v>
      </c>
      <c r="EC38" s="10">
        <f t="shared" si="0"/>
        <v>89.199999999999989</v>
      </c>
      <c r="ED38" s="10">
        <v>6.6</v>
      </c>
      <c r="EE38" s="10">
        <v>0.9</v>
      </c>
      <c r="EF38" s="10">
        <v>0.4</v>
      </c>
      <c r="EG38" s="10">
        <v>2.7</v>
      </c>
      <c r="EH38" s="5">
        <f t="shared" si="1"/>
        <v>99.8</v>
      </c>
      <c r="EI38" s="5">
        <v>1</v>
      </c>
      <c r="EJ38" s="5">
        <v>0</v>
      </c>
      <c r="EK38" s="5">
        <v>0</v>
      </c>
      <c r="EL38" s="5">
        <v>0</v>
      </c>
      <c r="EM38" s="5">
        <v>0</v>
      </c>
      <c r="EN38" s="5">
        <f t="shared" si="2"/>
        <v>100.8</v>
      </c>
      <c r="EO38" s="5">
        <v>0.6</v>
      </c>
      <c r="EP38" s="5">
        <v>0.6</v>
      </c>
      <c r="EQ38" s="5">
        <v>0</v>
      </c>
      <c r="ER38" s="5">
        <v>0</v>
      </c>
      <c r="ES38" s="5">
        <v>1</v>
      </c>
      <c r="ET38" s="5">
        <v>0</v>
      </c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</row>
    <row r="39" spans="1:170">
      <c r="A39" s="5">
        <v>-855</v>
      </c>
      <c r="B39" s="35">
        <v>2.4255673180000001</v>
      </c>
      <c r="C39" s="35">
        <v>27.74049217</v>
      </c>
      <c r="D39" s="5">
        <v>35</v>
      </c>
      <c r="E39" s="8">
        <v>223.5</v>
      </c>
      <c r="F39" s="5"/>
      <c r="G39" s="10">
        <v>-855</v>
      </c>
      <c r="H39" s="10">
        <v>1</v>
      </c>
      <c r="I39" s="10">
        <v>43</v>
      </c>
      <c r="J39" s="10"/>
      <c r="K39" s="10">
        <v>0</v>
      </c>
      <c r="L39" s="10">
        <v>13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0.4</v>
      </c>
      <c r="V39" s="10">
        <v>0</v>
      </c>
      <c r="W39" s="10">
        <v>4</v>
      </c>
      <c r="X39" s="10">
        <v>0</v>
      </c>
      <c r="Y39" s="10">
        <v>0</v>
      </c>
      <c r="Z39" s="10">
        <v>4.7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0.4</v>
      </c>
      <c r="AK39" s="10">
        <v>0.4</v>
      </c>
      <c r="AL39" s="10">
        <v>1.8</v>
      </c>
      <c r="AM39" s="10">
        <v>0</v>
      </c>
      <c r="AN39" s="10">
        <v>0.4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0.4</v>
      </c>
      <c r="AU39" s="10">
        <v>0</v>
      </c>
      <c r="AV39" s="10">
        <v>0</v>
      </c>
      <c r="AW39" s="10">
        <v>1.3</v>
      </c>
      <c r="AX39" s="10">
        <v>2.2000000000000002</v>
      </c>
      <c r="AY39" s="10">
        <v>0</v>
      </c>
      <c r="AZ39" s="10">
        <v>0</v>
      </c>
      <c r="BA39" s="10">
        <v>0</v>
      </c>
      <c r="BB39" s="10">
        <v>0.9</v>
      </c>
      <c r="BC39" s="10">
        <v>0</v>
      </c>
      <c r="BD39" s="10">
        <v>0</v>
      </c>
      <c r="BE39" s="10">
        <v>0</v>
      </c>
      <c r="BF39" s="10">
        <v>0.4</v>
      </c>
      <c r="BG39" s="10">
        <v>0</v>
      </c>
      <c r="BH39" s="10">
        <v>0</v>
      </c>
      <c r="BI39" s="10">
        <v>0</v>
      </c>
      <c r="BJ39" s="10">
        <v>0.4</v>
      </c>
      <c r="BK39" s="10">
        <v>0.9</v>
      </c>
      <c r="BL39" s="10">
        <v>1.8</v>
      </c>
      <c r="BM39" s="10">
        <v>1.8</v>
      </c>
      <c r="BN39" s="10">
        <v>0</v>
      </c>
      <c r="BO39" s="10">
        <v>0</v>
      </c>
      <c r="BP39" s="10">
        <v>0.2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0.9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2.2000000000000002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0.4</v>
      </c>
      <c r="CR39" s="10">
        <v>0</v>
      </c>
      <c r="CS39" s="10">
        <v>0</v>
      </c>
      <c r="CT39" s="10">
        <v>1.1000000000000001</v>
      </c>
      <c r="CU39" s="10">
        <v>0</v>
      </c>
      <c r="CV39" s="10">
        <v>0</v>
      </c>
      <c r="CW39" s="10">
        <v>0</v>
      </c>
      <c r="CX39" s="10">
        <v>0.4</v>
      </c>
      <c r="CY39" s="10">
        <v>0</v>
      </c>
      <c r="CZ39" s="10">
        <v>0.4</v>
      </c>
      <c r="DA39" s="10">
        <v>0.9</v>
      </c>
      <c r="DB39" s="10">
        <v>0.4</v>
      </c>
      <c r="DC39" s="10">
        <v>0</v>
      </c>
      <c r="DD39" s="10">
        <v>0</v>
      </c>
      <c r="DE39" s="10">
        <v>0</v>
      </c>
      <c r="DF39" s="10">
        <v>0.9</v>
      </c>
      <c r="DG39" s="10">
        <v>0</v>
      </c>
      <c r="DH39" s="10">
        <v>1.8</v>
      </c>
      <c r="DI39" s="10">
        <v>0</v>
      </c>
      <c r="DJ39" s="10">
        <v>4.9000000000000004</v>
      </c>
      <c r="DK39" s="10">
        <v>0</v>
      </c>
      <c r="DL39" s="10">
        <v>6.3</v>
      </c>
      <c r="DM39" s="10">
        <v>0</v>
      </c>
      <c r="DN39" s="10">
        <v>0.9</v>
      </c>
      <c r="DO39" s="10">
        <v>0</v>
      </c>
      <c r="DP39" s="10">
        <v>0</v>
      </c>
      <c r="DQ39" s="10">
        <v>27.7</v>
      </c>
      <c r="DR39" s="10">
        <v>0</v>
      </c>
      <c r="DS39" s="10">
        <v>0</v>
      </c>
      <c r="DT39" s="10">
        <v>1.3</v>
      </c>
      <c r="DU39" s="10">
        <v>0</v>
      </c>
      <c r="DV39" s="10">
        <v>0</v>
      </c>
      <c r="DW39" s="10">
        <v>0</v>
      </c>
      <c r="DX39" s="10">
        <v>0</v>
      </c>
      <c r="DY39" s="10">
        <v>0.4</v>
      </c>
      <c r="DZ39" s="10">
        <v>0</v>
      </c>
      <c r="EA39" s="10">
        <v>0</v>
      </c>
      <c r="EB39" s="10">
        <v>0.4</v>
      </c>
      <c r="EC39" s="10">
        <f t="shared" si="0"/>
        <v>86.699999999999974</v>
      </c>
      <c r="ED39" s="10">
        <v>4.3</v>
      </c>
      <c r="EE39" s="10">
        <v>3.1</v>
      </c>
      <c r="EF39" s="10">
        <v>0.4</v>
      </c>
      <c r="EG39" s="10">
        <v>4.3</v>
      </c>
      <c r="EH39" s="5">
        <f t="shared" si="1"/>
        <v>98.799999999999969</v>
      </c>
      <c r="EI39" s="5">
        <v>0</v>
      </c>
      <c r="EJ39" s="5">
        <v>0</v>
      </c>
      <c r="EK39" s="5">
        <v>0</v>
      </c>
      <c r="EL39" s="5">
        <v>0</v>
      </c>
      <c r="EM39" s="5">
        <v>0</v>
      </c>
      <c r="EN39" s="5">
        <f t="shared" si="2"/>
        <v>98.799999999999969</v>
      </c>
      <c r="EO39" s="5">
        <v>0</v>
      </c>
      <c r="EP39" s="5">
        <v>0</v>
      </c>
      <c r="EQ39" s="5">
        <v>0</v>
      </c>
      <c r="ER39" s="5">
        <v>0</v>
      </c>
      <c r="ES39" s="5">
        <v>0.6</v>
      </c>
      <c r="ET39" s="5">
        <v>0.3</v>
      </c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</row>
    <row r="40" spans="1:170">
      <c r="A40" s="5">
        <v>-900</v>
      </c>
      <c r="B40" s="35">
        <v>2.2659233969999999</v>
      </c>
      <c r="C40" s="35">
        <v>42.680412369999999</v>
      </c>
      <c r="D40" s="5">
        <v>35</v>
      </c>
      <c r="E40" s="8">
        <v>242.5</v>
      </c>
      <c r="F40" s="10"/>
      <c r="G40" s="10">
        <v>-900</v>
      </c>
      <c r="H40" s="10">
        <v>1</v>
      </c>
      <c r="I40" s="10">
        <v>4</v>
      </c>
      <c r="J40" s="10"/>
      <c r="K40" s="10">
        <v>0</v>
      </c>
      <c r="L40" s="10">
        <v>6.6</v>
      </c>
      <c r="M40" s="10">
        <v>0</v>
      </c>
      <c r="N40" s="10">
        <v>0</v>
      </c>
      <c r="O40" s="10">
        <v>1.4</v>
      </c>
      <c r="P40" s="10">
        <v>0</v>
      </c>
      <c r="Q40" s="10">
        <v>0</v>
      </c>
      <c r="R40" s="10">
        <v>0</v>
      </c>
      <c r="S40" s="10">
        <v>0.4</v>
      </c>
      <c r="T40" s="10">
        <v>0</v>
      </c>
      <c r="U40" s="10">
        <v>0</v>
      </c>
      <c r="V40" s="10">
        <v>1.2</v>
      </c>
      <c r="W40" s="10">
        <v>0.8</v>
      </c>
      <c r="X40" s="10">
        <v>0</v>
      </c>
      <c r="Y40" s="10">
        <v>0</v>
      </c>
      <c r="Z40" s="10">
        <v>1.4</v>
      </c>
      <c r="AA40" s="10">
        <v>0.4</v>
      </c>
      <c r="AB40" s="10">
        <v>0</v>
      </c>
      <c r="AC40" s="10">
        <v>0</v>
      </c>
      <c r="AD40" s="10">
        <v>0</v>
      </c>
      <c r="AE40" s="10" t="s">
        <v>146</v>
      </c>
      <c r="AF40" s="10">
        <v>0</v>
      </c>
      <c r="AG40" s="10">
        <v>0.4</v>
      </c>
      <c r="AH40" s="10">
        <v>0</v>
      </c>
      <c r="AI40" s="10">
        <v>0.4</v>
      </c>
      <c r="AJ40" s="10">
        <v>0</v>
      </c>
      <c r="AK40" s="10">
        <v>0.8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0.4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2.1</v>
      </c>
      <c r="AY40" s="10">
        <v>0</v>
      </c>
      <c r="AZ40" s="10">
        <v>0</v>
      </c>
      <c r="BA40" s="10">
        <v>0</v>
      </c>
      <c r="BB40" s="10">
        <v>1.2</v>
      </c>
      <c r="BC40" s="10">
        <v>0</v>
      </c>
      <c r="BD40" s="10">
        <v>0</v>
      </c>
      <c r="BE40" s="10">
        <v>0.8</v>
      </c>
      <c r="BF40" s="10" t="s">
        <v>146</v>
      </c>
      <c r="BG40" s="10">
        <v>0</v>
      </c>
      <c r="BH40" s="10">
        <v>0</v>
      </c>
      <c r="BI40" s="10">
        <v>0.4</v>
      </c>
      <c r="BJ40" s="10">
        <v>0</v>
      </c>
      <c r="BK40" s="10">
        <v>0</v>
      </c>
      <c r="BL40" s="10">
        <v>2.1</v>
      </c>
      <c r="BM40" s="10">
        <v>0</v>
      </c>
      <c r="BN40" s="10">
        <v>0</v>
      </c>
      <c r="BO40" s="10">
        <v>0.8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1</v>
      </c>
      <c r="BZ40" s="10">
        <v>0.8</v>
      </c>
      <c r="CA40" s="10">
        <v>0</v>
      </c>
      <c r="CB40" s="10">
        <v>0</v>
      </c>
      <c r="CC40" s="10">
        <v>0</v>
      </c>
      <c r="CD40" s="10">
        <v>0</v>
      </c>
      <c r="CE40" s="10">
        <v>0.8</v>
      </c>
      <c r="CF40" s="10">
        <v>0.8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0.8</v>
      </c>
      <c r="CR40" s="10">
        <v>0</v>
      </c>
      <c r="CS40" s="10">
        <v>0.4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0.4</v>
      </c>
      <c r="DB40" s="10">
        <v>0.4</v>
      </c>
      <c r="DC40" s="10">
        <v>0</v>
      </c>
      <c r="DD40" s="10">
        <v>0</v>
      </c>
      <c r="DE40" s="10">
        <v>0</v>
      </c>
      <c r="DF40" s="10">
        <v>0.4</v>
      </c>
      <c r="DG40" s="10">
        <v>0</v>
      </c>
      <c r="DH40" s="10">
        <v>3.3</v>
      </c>
      <c r="DI40" s="10">
        <v>0</v>
      </c>
      <c r="DJ40" s="10">
        <v>7.4</v>
      </c>
      <c r="DK40" s="10">
        <v>1.2</v>
      </c>
      <c r="DL40" s="10">
        <v>7</v>
      </c>
      <c r="DM40" s="10">
        <v>0</v>
      </c>
      <c r="DN40" s="10">
        <v>0</v>
      </c>
      <c r="DO40" s="10">
        <v>0</v>
      </c>
      <c r="DP40" s="10">
        <v>0.8</v>
      </c>
      <c r="DQ40" s="10">
        <v>42.7</v>
      </c>
      <c r="DR40" s="10">
        <v>1.2</v>
      </c>
      <c r="DS40" s="10">
        <v>0</v>
      </c>
      <c r="DT40" s="10">
        <v>0.8</v>
      </c>
      <c r="DU40" s="10">
        <v>0</v>
      </c>
      <c r="DV40" s="10">
        <v>0</v>
      </c>
      <c r="DW40" s="10">
        <v>0</v>
      </c>
      <c r="DX40" s="10">
        <v>0</v>
      </c>
      <c r="DY40" s="10">
        <v>0.4</v>
      </c>
      <c r="DZ40" s="10">
        <v>0</v>
      </c>
      <c r="EA40" s="10">
        <v>0</v>
      </c>
      <c r="EB40" s="10">
        <v>0.8</v>
      </c>
      <c r="EC40" s="10">
        <f t="shared" si="0"/>
        <v>93.000000000000014</v>
      </c>
      <c r="ED40" s="10">
        <v>3.5</v>
      </c>
      <c r="EE40" s="10">
        <v>1.4</v>
      </c>
      <c r="EF40" s="10">
        <v>0</v>
      </c>
      <c r="EG40" s="10">
        <v>2.2999999999999998</v>
      </c>
      <c r="EH40" s="5">
        <f t="shared" si="1"/>
        <v>100.20000000000002</v>
      </c>
      <c r="EI40" s="5">
        <v>0</v>
      </c>
      <c r="EJ40" s="5">
        <v>0</v>
      </c>
      <c r="EK40" s="5">
        <v>0.3</v>
      </c>
      <c r="EL40" s="5">
        <v>0</v>
      </c>
      <c r="EM40" s="5">
        <v>0</v>
      </c>
      <c r="EN40" s="5">
        <f t="shared" si="2"/>
        <v>100.50000000000001</v>
      </c>
      <c r="EO40" s="5">
        <v>0</v>
      </c>
      <c r="EP40" s="5">
        <v>0.3</v>
      </c>
      <c r="EQ40" s="5">
        <v>0</v>
      </c>
      <c r="ER40" s="5">
        <v>0</v>
      </c>
      <c r="ES40" s="5">
        <v>0.6</v>
      </c>
      <c r="ET40" s="5">
        <v>0.3</v>
      </c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</row>
    <row r="41" spans="1:170">
      <c r="A41" s="5">
        <v>-1000</v>
      </c>
      <c r="B41" s="35">
        <v>2.0765563569999999</v>
      </c>
      <c r="C41" s="35">
        <v>39.910313899999998</v>
      </c>
      <c r="D41" s="5">
        <v>29</v>
      </c>
      <c r="E41" s="8">
        <v>223</v>
      </c>
      <c r="F41" s="10"/>
      <c r="G41" s="10">
        <v>-1000</v>
      </c>
      <c r="H41" s="10">
        <v>1</v>
      </c>
      <c r="I41" s="10">
        <v>3</v>
      </c>
      <c r="J41" s="10"/>
      <c r="K41" s="10">
        <v>0</v>
      </c>
      <c r="L41" s="10">
        <v>5.4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0.4</v>
      </c>
      <c r="T41" s="10">
        <v>0.4</v>
      </c>
      <c r="U41" s="10">
        <v>0</v>
      </c>
      <c r="V41" s="10">
        <v>0.4</v>
      </c>
      <c r="W41" s="10">
        <v>0.9</v>
      </c>
      <c r="X41" s="10">
        <v>0.4</v>
      </c>
      <c r="Y41" s="10">
        <v>0.7</v>
      </c>
      <c r="Z41" s="10">
        <v>0.7</v>
      </c>
      <c r="AA41" s="10">
        <v>0</v>
      </c>
      <c r="AB41" s="10">
        <v>0</v>
      </c>
      <c r="AC41" s="10">
        <v>0</v>
      </c>
      <c r="AD41" s="10">
        <v>0.4</v>
      </c>
      <c r="AE41" s="10">
        <v>0</v>
      </c>
      <c r="AF41" s="10">
        <v>0</v>
      </c>
      <c r="AG41" s="10">
        <v>0.4</v>
      </c>
      <c r="AH41" s="10">
        <v>0</v>
      </c>
      <c r="AI41" s="10">
        <v>0</v>
      </c>
      <c r="AJ41" s="10">
        <v>0.4</v>
      </c>
      <c r="AK41" s="10">
        <v>0.4</v>
      </c>
      <c r="AL41" s="10">
        <v>0</v>
      </c>
      <c r="AM41" s="10" t="s">
        <v>146</v>
      </c>
      <c r="AN41" s="10">
        <v>0</v>
      </c>
      <c r="AO41" s="10">
        <v>0</v>
      </c>
      <c r="AP41" s="10">
        <v>0</v>
      </c>
      <c r="AQ41" s="10">
        <v>0.4</v>
      </c>
      <c r="AR41" s="10">
        <v>0</v>
      </c>
      <c r="AS41" s="10">
        <v>0</v>
      </c>
      <c r="AT41" s="10">
        <v>0.4</v>
      </c>
      <c r="AU41" s="10">
        <v>0</v>
      </c>
      <c r="AV41" s="10">
        <v>0</v>
      </c>
      <c r="AW41" s="10" t="s">
        <v>146</v>
      </c>
      <c r="AX41" s="10">
        <v>1.8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3.6</v>
      </c>
      <c r="BF41" s="10">
        <v>0.2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2.2000000000000002</v>
      </c>
      <c r="BM41" s="10">
        <v>0</v>
      </c>
      <c r="BN41" s="10">
        <v>0</v>
      </c>
      <c r="BO41" s="10">
        <v>0</v>
      </c>
      <c r="BP41" s="10">
        <v>0.4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1.3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0.4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3.6</v>
      </c>
      <c r="CR41" s="10">
        <v>0</v>
      </c>
      <c r="CS41" s="10">
        <v>0</v>
      </c>
      <c r="CT41" s="10">
        <v>0.9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 t="s">
        <v>146</v>
      </c>
      <c r="DA41" s="10">
        <v>1.8</v>
      </c>
      <c r="DB41" s="10">
        <v>0</v>
      </c>
      <c r="DC41" s="10">
        <v>0</v>
      </c>
      <c r="DD41" s="10">
        <v>0</v>
      </c>
      <c r="DE41" s="10">
        <v>0</v>
      </c>
      <c r="DF41" s="10">
        <v>1.3</v>
      </c>
      <c r="DG41" s="10">
        <v>0</v>
      </c>
      <c r="DH41" s="10">
        <v>0</v>
      </c>
      <c r="DI41" s="10">
        <v>0.4</v>
      </c>
      <c r="DJ41" s="10">
        <v>12</v>
      </c>
      <c r="DK41" s="10">
        <v>0</v>
      </c>
      <c r="DL41" s="10">
        <v>8.6999999999999993</v>
      </c>
      <c r="DM41" s="10">
        <v>0</v>
      </c>
      <c r="DN41" s="10">
        <v>0</v>
      </c>
      <c r="DO41" s="10">
        <v>0</v>
      </c>
      <c r="DP41" s="10">
        <v>0</v>
      </c>
      <c r="DQ41" s="10">
        <v>39.9</v>
      </c>
      <c r="DR41" s="10" t="s">
        <v>146</v>
      </c>
      <c r="DS41" s="10">
        <v>0</v>
      </c>
      <c r="DT41" s="10">
        <v>0</v>
      </c>
      <c r="DU41" s="10">
        <v>0.4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f t="shared" si="0"/>
        <v>90.6</v>
      </c>
      <c r="ED41" s="10">
        <v>7.2</v>
      </c>
      <c r="EE41" s="10">
        <v>3.6</v>
      </c>
      <c r="EF41" s="10">
        <v>0</v>
      </c>
      <c r="EG41" s="10">
        <v>1.8</v>
      </c>
      <c r="EH41" s="5">
        <f t="shared" si="1"/>
        <v>103.19999999999999</v>
      </c>
      <c r="EI41" s="5">
        <v>0.3</v>
      </c>
      <c r="EJ41" s="5">
        <v>0</v>
      </c>
      <c r="EK41" s="5">
        <v>0</v>
      </c>
      <c r="EL41" s="5">
        <v>0</v>
      </c>
      <c r="EM41" s="5">
        <v>0</v>
      </c>
      <c r="EN41" s="5">
        <f t="shared" si="2"/>
        <v>103.49999999999999</v>
      </c>
      <c r="EO41" s="5">
        <v>0</v>
      </c>
      <c r="EP41" s="5">
        <v>0</v>
      </c>
      <c r="EQ41" s="5">
        <v>0</v>
      </c>
      <c r="ER41" s="5">
        <v>0</v>
      </c>
      <c r="ES41" s="5">
        <v>0.6</v>
      </c>
      <c r="ET41" s="5">
        <v>0</v>
      </c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</row>
    <row r="42" spans="1:170">
      <c r="A42" s="5">
        <v>-1100</v>
      </c>
      <c r="B42" s="35">
        <v>2.1141173119999999</v>
      </c>
      <c r="C42" s="35">
        <v>43.196544279999998</v>
      </c>
      <c r="D42" s="5">
        <v>34</v>
      </c>
      <c r="E42" s="8">
        <v>231.5</v>
      </c>
      <c r="F42" s="10"/>
      <c r="G42" s="10">
        <v>-1100</v>
      </c>
      <c r="H42" s="10">
        <v>1</v>
      </c>
      <c r="I42" s="10">
        <v>27</v>
      </c>
      <c r="J42" s="10"/>
      <c r="K42" s="10">
        <v>0</v>
      </c>
      <c r="L42" s="10">
        <v>0.9</v>
      </c>
      <c r="M42" s="10">
        <v>0.9</v>
      </c>
      <c r="N42" s="10">
        <v>0</v>
      </c>
      <c r="O42" s="10">
        <v>0.4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0.4</v>
      </c>
      <c r="X42" s="10">
        <v>0</v>
      </c>
      <c r="Y42" s="10">
        <v>1.7</v>
      </c>
      <c r="Z42" s="10">
        <v>2.6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0.4</v>
      </c>
      <c r="AH42" s="10">
        <v>0</v>
      </c>
      <c r="AI42" s="10">
        <v>0</v>
      </c>
      <c r="AJ42" s="10">
        <v>1.1000000000000001</v>
      </c>
      <c r="AK42" s="10">
        <v>0</v>
      </c>
      <c r="AL42" s="10">
        <v>1.7</v>
      </c>
      <c r="AM42" s="10">
        <v>0</v>
      </c>
      <c r="AN42" s="10">
        <v>0.4</v>
      </c>
      <c r="AO42" s="10">
        <v>0</v>
      </c>
      <c r="AP42" s="10">
        <v>0</v>
      </c>
      <c r="AQ42" s="10">
        <v>0</v>
      </c>
      <c r="AR42" s="10">
        <v>0</v>
      </c>
      <c r="AS42" s="10" t="s">
        <v>146</v>
      </c>
      <c r="AT42" s="10">
        <v>0</v>
      </c>
      <c r="AU42" s="10">
        <v>0</v>
      </c>
      <c r="AV42" s="10">
        <v>0</v>
      </c>
      <c r="AW42" s="10">
        <v>0</v>
      </c>
      <c r="AX42" s="10">
        <v>3</v>
      </c>
      <c r="AY42" s="10">
        <v>0</v>
      </c>
      <c r="AZ42" s="10">
        <v>0</v>
      </c>
      <c r="BA42" s="10">
        <v>0</v>
      </c>
      <c r="BB42" s="10" t="s">
        <v>146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0.9</v>
      </c>
      <c r="BM42" s="10">
        <v>1.3</v>
      </c>
      <c r="BN42" s="10">
        <v>0</v>
      </c>
      <c r="BO42" s="10">
        <v>0</v>
      </c>
      <c r="BP42" s="10">
        <v>0.4</v>
      </c>
      <c r="BQ42" s="10">
        <v>0</v>
      </c>
      <c r="BR42" s="10">
        <v>0.4</v>
      </c>
      <c r="BS42" s="10">
        <v>0</v>
      </c>
      <c r="BT42" s="10">
        <v>0</v>
      </c>
      <c r="BU42" s="10">
        <v>0</v>
      </c>
      <c r="BV42" s="10">
        <v>0</v>
      </c>
      <c r="BW42" s="10">
        <v>0.4</v>
      </c>
      <c r="BX42" s="10">
        <v>0</v>
      </c>
      <c r="BY42" s="10">
        <v>0</v>
      </c>
      <c r="BZ42" s="10">
        <v>1.3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0.9</v>
      </c>
      <c r="CU42" s="10">
        <v>0</v>
      </c>
      <c r="CV42" s="10">
        <v>0.4</v>
      </c>
      <c r="CW42" s="10">
        <v>0</v>
      </c>
      <c r="CX42" s="10">
        <v>0.2</v>
      </c>
      <c r="CY42" s="10">
        <v>0</v>
      </c>
      <c r="CZ42" s="10">
        <v>0.4</v>
      </c>
      <c r="DA42" s="10">
        <v>0.4</v>
      </c>
      <c r="DB42" s="10">
        <v>0</v>
      </c>
      <c r="DC42" s="10">
        <v>0.9</v>
      </c>
      <c r="DD42" s="10">
        <v>0</v>
      </c>
      <c r="DE42" s="10">
        <v>0.4</v>
      </c>
      <c r="DF42" s="10">
        <v>2.2000000000000002</v>
      </c>
      <c r="DG42" s="10">
        <v>0</v>
      </c>
      <c r="DH42" s="10">
        <v>3.5</v>
      </c>
      <c r="DI42" s="10">
        <v>0.9</v>
      </c>
      <c r="DJ42" s="10">
        <v>9.9</v>
      </c>
      <c r="DK42" s="10">
        <v>0.4</v>
      </c>
      <c r="DL42" s="10">
        <v>8.4</v>
      </c>
      <c r="DM42" s="10">
        <v>0</v>
      </c>
      <c r="DN42" s="10">
        <v>0</v>
      </c>
      <c r="DO42" s="10">
        <v>0</v>
      </c>
      <c r="DP42" s="10">
        <v>0</v>
      </c>
      <c r="DQ42" s="10">
        <v>43.2</v>
      </c>
      <c r="DR42" s="10">
        <v>0</v>
      </c>
      <c r="DS42" s="10">
        <v>0</v>
      </c>
      <c r="DT42" s="10">
        <v>0.4</v>
      </c>
      <c r="DU42" s="10">
        <v>0</v>
      </c>
      <c r="DV42" s="10">
        <v>0</v>
      </c>
      <c r="DW42" s="10">
        <v>0</v>
      </c>
      <c r="DX42" s="10">
        <v>0</v>
      </c>
      <c r="DY42" s="10">
        <v>0.4</v>
      </c>
      <c r="DZ42" s="10">
        <v>0</v>
      </c>
      <c r="EA42" s="10">
        <v>0.4</v>
      </c>
      <c r="EB42" s="10">
        <v>0</v>
      </c>
      <c r="EC42" s="10">
        <f t="shared" si="0"/>
        <v>91.5</v>
      </c>
      <c r="ED42" s="10">
        <v>3.9</v>
      </c>
      <c r="EE42" s="10">
        <v>1.3</v>
      </c>
      <c r="EF42" s="10">
        <v>1.3</v>
      </c>
      <c r="EG42" s="10">
        <v>1.7</v>
      </c>
      <c r="EH42" s="5">
        <f t="shared" si="1"/>
        <v>99.7</v>
      </c>
      <c r="EI42" s="5">
        <v>0</v>
      </c>
      <c r="EJ42" s="5">
        <v>0</v>
      </c>
      <c r="EK42" s="5">
        <v>0</v>
      </c>
      <c r="EL42" s="5">
        <v>0</v>
      </c>
      <c r="EM42" s="5">
        <v>0</v>
      </c>
      <c r="EN42" s="5">
        <f t="shared" si="2"/>
        <v>99.7</v>
      </c>
      <c r="EO42" s="5">
        <v>0</v>
      </c>
      <c r="EP42" s="5">
        <v>0</v>
      </c>
      <c r="EQ42" s="5">
        <v>0</v>
      </c>
      <c r="ER42" s="5">
        <v>0</v>
      </c>
      <c r="ES42" s="5">
        <v>0</v>
      </c>
      <c r="ET42" s="5">
        <v>0</v>
      </c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</row>
    <row r="43" spans="1:170">
      <c r="A43" s="5">
        <v>-1200</v>
      </c>
      <c r="B43" s="35">
        <v>2.4266025349999998</v>
      </c>
      <c r="C43" s="35">
        <v>30.269058300000001</v>
      </c>
      <c r="D43" s="5">
        <v>37</v>
      </c>
      <c r="E43" s="8">
        <v>223</v>
      </c>
      <c r="F43" s="10"/>
      <c r="G43" s="10">
        <v>-1200</v>
      </c>
      <c r="H43" s="10">
        <v>1</v>
      </c>
      <c r="I43" s="10">
        <v>28</v>
      </c>
      <c r="J43" s="10"/>
      <c r="K43" s="10">
        <v>0</v>
      </c>
      <c r="L43" s="10">
        <v>3.6</v>
      </c>
      <c r="M43" s="10">
        <v>3.6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0.9</v>
      </c>
      <c r="T43" s="10">
        <v>0</v>
      </c>
      <c r="U43" s="10">
        <v>0</v>
      </c>
      <c r="V43" s="10">
        <v>0.4</v>
      </c>
      <c r="W43" s="10">
        <v>1.3</v>
      </c>
      <c r="X43" s="10">
        <v>0</v>
      </c>
      <c r="Y43" s="10">
        <v>0</v>
      </c>
      <c r="Z43" s="10">
        <v>3.8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0.4</v>
      </c>
      <c r="AH43" s="10">
        <v>0</v>
      </c>
      <c r="AI43" s="10">
        <v>0</v>
      </c>
      <c r="AJ43" s="10">
        <v>0.4</v>
      </c>
      <c r="AK43" s="10">
        <v>1.3</v>
      </c>
      <c r="AL43" s="10">
        <v>0.9</v>
      </c>
      <c r="AM43" s="10" t="s">
        <v>146</v>
      </c>
      <c r="AN43" s="10">
        <v>0</v>
      </c>
      <c r="AO43" s="10">
        <v>0</v>
      </c>
      <c r="AP43" s="10">
        <v>0</v>
      </c>
      <c r="AQ43" s="10">
        <v>0.4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1.3</v>
      </c>
      <c r="AY43" s="10">
        <v>0</v>
      </c>
      <c r="AZ43" s="10">
        <v>0</v>
      </c>
      <c r="BA43" s="10">
        <v>0</v>
      </c>
      <c r="BB43" s="10">
        <v>0.9</v>
      </c>
      <c r="BC43" s="10">
        <v>0.4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0.4</v>
      </c>
      <c r="BJ43" s="10">
        <v>0</v>
      </c>
      <c r="BK43" s="10">
        <v>0.4</v>
      </c>
      <c r="BL43" s="10">
        <v>2.7</v>
      </c>
      <c r="BM43" s="10">
        <v>1.8</v>
      </c>
      <c r="BN43" s="10">
        <v>0</v>
      </c>
      <c r="BO43" s="10">
        <v>0</v>
      </c>
      <c r="BP43" s="10">
        <v>0</v>
      </c>
      <c r="BQ43" s="10">
        <v>0</v>
      </c>
      <c r="BR43" s="10">
        <v>0.9</v>
      </c>
      <c r="BS43" s="10">
        <v>0</v>
      </c>
      <c r="BT43" s="10">
        <v>0</v>
      </c>
      <c r="BU43" s="10">
        <v>0.4</v>
      </c>
      <c r="BV43" s="10">
        <v>0</v>
      </c>
      <c r="BW43" s="10">
        <v>0</v>
      </c>
      <c r="BX43" s="10">
        <v>0</v>
      </c>
      <c r="BY43" s="10">
        <v>0.9</v>
      </c>
      <c r="BZ43" s="10">
        <v>0.4</v>
      </c>
      <c r="CA43" s="10">
        <v>0</v>
      </c>
      <c r="CB43" s="10">
        <v>1.3</v>
      </c>
      <c r="CC43" s="10">
        <v>0.4</v>
      </c>
      <c r="CD43" s="10">
        <v>0</v>
      </c>
      <c r="CE43" s="10">
        <v>0</v>
      </c>
      <c r="CF43" s="10">
        <v>0.4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0.4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1.3</v>
      </c>
      <c r="CU43" s="10">
        <v>0.7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0.4</v>
      </c>
      <c r="DB43" s="10">
        <v>0.4</v>
      </c>
      <c r="DC43" s="10">
        <v>0</v>
      </c>
      <c r="DD43" s="10">
        <v>0.4</v>
      </c>
      <c r="DE43" s="10">
        <v>0</v>
      </c>
      <c r="DF43" s="10">
        <v>1.8</v>
      </c>
      <c r="DG43" s="10">
        <v>0</v>
      </c>
      <c r="DH43" s="10">
        <v>1.8</v>
      </c>
      <c r="DI43" s="10">
        <v>0</v>
      </c>
      <c r="DJ43" s="10">
        <v>9.4</v>
      </c>
      <c r="DK43" s="10">
        <v>0</v>
      </c>
      <c r="DL43" s="10">
        <v>11</v>
      </c>
      <c r="DM43" s="10">
        <v>0</v>
      </c>
      <c r="DN43" s="10">
        <v>0</v>
      </c>
      <c r="DO43" s="10">
        <v>0</v>
      </c>
      <c r="DP43" s="10">
        <v>0</v>
      </c>
      <c r="DQ43" s="10">
        <v>30.3</v>
      </c>
      <c r="DR43" s="10">
        <v>0</v>
      </c>
      <c r="DS43" s="10">
        <v>0</v>
      </c>
      <c r="DT43" s="10">
        <v>0.4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f t="shared" si="0"/>
        <v>87.899999999999977</v>
      </c>
      <c r="ED43" s="10">
        <v>6.7</v>
      </c>
      <c r="EE43" s="10">
        <v>1.8</v>
      </c>
      <c r="EF43" s="10">
        <v>0</v>
      </c>
      <c r="EG43" s="10">
        <v>2.7</v>
      </c>
      <c r="EH43" s="5">
        <f t="shared" si="1"/>
        <v>99.09999999999998</v>
      </c>
      <c r="EI43" s="5">
        <v>0</v>
      </c>
      <c r="EJ43" s="5">
        <v>0</v>
      </c>
      <c r="EK43" s="5">
        <v>0</v>
      </c>
      <c r="EL43" s="5">
        <v>0</v>
      </c>
      <c r="EM43" s="5">
        <v>0</v>
      </c>
      <c r="EN43" s="5">
        <f t="shared" si="2"/>
        <v>99.09999999999998</v>
      </c>
      <c r="EO43" s="5">
        <v>0</v>
      </c>
      <c r="EP43" s="5">
        <v>0</v>
      </c>
      <c r="EQ43" s="5">
        <v>0</v>
      </c>
      <c r="ER43" s="5">
        <v>0</v>
      </c>
      <c r="ES43" s="5">
        <v>2</v>
      </c>
      <c r="ET43" s="5">
        <v>0</v>
      </c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</row>
    <row r="44" spans="1:170">
      <c r="A44" s="5">
        <v>-1300</v>
      </c>
      <c r="B44" s="35">
        <v>2.2722293640000002</v>
      </c>
      <c r="C44" s="35">
        <v>40.970873789999999</v>
      </c>
      <c r="D44" s="5">
        <v>35</v>
      </c>
      <c r="E44" s="8">
        <v>257.5</v>
      </c>
      <c r="F44" s="10"/>
      <c r="G44" s="10">
        <v>-1300</v>
      </c>
      <c r="H44" s="10">
        <v>1</v>
      </c>
      <c r="I44" s="10">
        <v>29</v>
      </c>
      <c r="J44" s="10"/>
      <c r="K44" s="10">
        <v>1.2</v>
      </c>
      <c r="L44" s="10">
        <v>9.5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1.6</v>
      </c>
      <c r="X44" s="10">
        <v>0</v>
      </c>
      <c r="Y44" s="10">
        <v>0.4</v>
      </c>
      <c r="Z44" s="10">
        <v>0.4</v>
      </c>
      <c r="AA44" s="10">
        <v>0</v>
      </c>
      <c r="AB44" s="10">
        <v>0</v>
      </c>
      <c r="AC44" s="10">
        <v>0</v>
      </c>
      <c r="AD44" s="10">
        <v>0.8</v>
      </c>
      <c r="AE44" s="10">
        <v>0</v>
      </c>
      <c r="AF44" s="10">
        <v>1.9</v>
      </c>
      <c r="AG44" s="10">
        <v>0.8</v>
      </c>
      <c r="AH44" s="10">
        <v>0</v>
      </c>
      <c r="AI44" s="10">
        <v>0</v>
      </c>
      <c r="AJ44" s="10">
        <v>1.9</v>
      </c>
      <c r="AK44" s="10">
        <v>0.4</v>
      </c>
      <c r="AL44" s="10">
        <v>0.8</v>
      </c>
      <c r="AM44" s="10">
        <v>1</v>
      </c>
      <c r="AN44" s="10">
        <v>0</v>
      </c>
      <c r="AO44" s="10">
        <v>0</v>
      </c>
      <c r="AP44" s="10">
        <v>0</v>
      </c>
      <c r="AQ44" s="10">
        <v>0.8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1.4</v>
      </c>
      <c r="AY44" s="10">
        <v>0.8</v>
      </c>
      <c r="AZ44" s="10">
        <v>0</v>
      </c>
      <c r="BA44" s="10">
        <v>0</v>
      </c>
      <c r="BB44" s="10" t="s">
        <v>146</v>
      </c>
      <c r="BC44" s="10">
        <v>0.8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 t="s">
        <v>146</v>
      </c>
      <c r="BJ44" s="10">
        <v>0</v>
      </c>
      <c r="BK44" s="10">
        <v>0</v>
      </c>
      <c r="BL44" s="10">
        <v>3.1</v>
      </c>
      <c r="BM44" s="10">
        <v>0.4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1.2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0.4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0.8</v>
      </c>
      <c r="CL44" s="10">
        <v>0.4</v>
      </c>
      <c r="CM44" s="10">
        <v>0</v>
      </c>
      <c r="CN44" s="10">
        <v>0</v>
      </c>
      <c r="CO44" s="10">
        <v>0</v>
      </c>
      <c r="CP44" s="10">
        <v>0</v>
      </c>
      <c r="CQ44" s="10">
        <v>0.4</v>
      </c>
      <c r="CR44" s="10">
        <v>0</v>
      </c>
      <c r="CS44" s="10">
        <v>0</v>
      </c>
      <c r="CT44" s="10">
        <v>0.8</v>
      </c>
      <c r="CU44" s="10">
        <v>0</v>
      </c>
      <c r="CV44" s="10">
        <v>3.5</v>
      </c>
      <c r="CW44" s="10">
        <v>0.8</v>
      </c>
      <c r="CX44" s="10">
        <v>0.4</v>
      </c>
      <c r="CY44" s="10">
        <v>0</v>
      </c>
      <c r="CZ44" s="10" t="s">
        <v>146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1.6</v>
      </c>
      <c r="DG44" s="10">
        <v>0</v>
      </c>
      <c r="DH44" s="10">
        <v>4.7</v>
      </c>
      <c r="DI44" s="10">
        <v>0</v>
      </c>
      <c r="DJ44" s="10">
        <v>1.2</v>
      </c>
      <c r="DK44" s="10">
        <v>0.8</v>
      </c>
      <c r="DL44" s="10">
        <v>6.6</v>
      </c>
      <c r="DM44" s="10">
        <v>0</v>
      </c>
      <c r="DN44" s="10">
        <v>0</v>
      </c>
      <c r="DO44" s="10">
        <v>0</v>
      </c>
      <c r="DP44" s="10">
        <v>0</v>
      </c>
      <c r="DQ44" s="10">
        <v>41</v>
      </c>
      <c r="DR44" s="10">
        <v>0</v>
      </c>
      <c r="DS44" s="10">
        <v>0</v>
      </c>
      <c r="DT44" s="10">
        <v>0.4</v>
      </c>
      <c r="DU44" s="10">
        <v>0.4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f t="shared" si="0"/>
        <v>93.4</v>
      </c>
      <c r="ED44" s="10">
        <v>1.9</v>
      </c>
      <c r="EE44" s="10">
        <v>3.9</v>
      </c>
      <c r="EF44" s="10">
        <v>1</v>
      </c>
      <c r="EG44" s="10">
        <v>1</v>
      </c>
      <c r="EH44" s="5">
        <f t="shared" si="1"/>
        <v>101.20000000000002</v>
      </c>
      <c r="EI44" s="5">
        <v>0.9</v>
      </c>
      <c r="EJ44" s="5">
        <v>0.3</v>
      </c>
      <c r="EK44" s="5">
        <v>0.9</v>
      </c>
      <c r="EL44" s="5">
        <v>0</v>
      </c>
      <c r="EM44" s="5">
        <v>0</v>
      </c>
      <c r="EN44" s="5">
        <f t="shared" si="2"/>
        <v>103.30000000000003</v>
      </c>
      <c r="EO44" s="5">
        <v>0</v>
      </c>
      <c r="EP44" s="5">
        <v>0</v>
      </c>
      <c r="EQ44" s="5">
        <v>0</v>
      </c>
      <c r="ER44" s="5">
        <v>0</v>
      </c>
      <c r="ES44" s="5">
        <v>0.6</v>
      </c>
      <c r="ET44" s="5">
        <v>0</v>
      </c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</row>
    <row r="45" spans="1:170">
      <c r="A45" s="5">
        <v>-1400</v>
      </c>
      <c r="B45" s="35">
        <v>2.345561011</v>
      </c>
      <c r="C45" s="35">
        <v>38.767395630000003</v>
      </c>
      <c r="D45" s="5">
        <v>30</v>
      </c>
      <c r="E45" s="8">
        <v>251.5</v>
      </c>
      <c r="F45" s="10"/>
      <c r="G45" s="10">
        <v>-1400</v>
      </c>
      <c r="H45" s="10">
        <v>1</v>
      </c>
      <c r="I45" s="10">
        <v>30</v>
      </c>
      <c r="J45" s="10"/>
      <c r="K45" s="10">
        <v>0</v>
      </c>
      <c r="L45" s="10">
        <v>4.4000000000000004</v>
      </c>
      <c r="M45" s="10">
        <v>0</v>
      </c>
      <c r="N45" s="10">
        <v>0</v>
      </c>
      <c r="O45" s="10">
        <v>0.4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0.4</v>
      </c>
      <c r="W45" s="10">
        <v>2.8</v>
      </c>
      <c r="X45" s="10">
        <v>0</v>
      </c>
      <c r="Y45" s="10">
        <v>1.2</v>
      </c>
      <c r="Z45" s="10">
        <v>2.6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0.4</v>
      </c>
      <c r="AH45" s="10">
        <v>0.8</v>
      </c>
      <c r="AI45" s="10">
        <v>0</v>
      </c>
      <c r="AJ45" s="10">
        <v>3.2</v>
      </c>
      <c r="AK45" s="10">
        <v>0</v>
      </c>
      <c r="AL45" s="10">
        <v>0.4</v>
      </c>
      <c r="AM45" s="10">
        <v>2</v>
      </c>
      <c r="AN45" s="10">
        <v>0</v>
      </c>
      <c r="AO45" s="10">
        <v>0</v>
      </c>
      <c r="AP45" s="10">
        <v>0</v>
      </c>
      <c r="AQ45" s="10">
        <v>0.8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3.8</v>
      </c>
      <c r="AY45" s="10">
        <v>0</v>
      </c>
      <c r="AZ45" s="10">
        <v>0</v>
      </c>
      <c r="BA45" s="10">
        <v>0</v>
      </c>
      <c r="BB45" s="10" t="s">
        <v>146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1</v>
      </c>
      <c r="BJ45" s="10">
        <v>0</v>
      </c>
      <c r="BK45" s="10">
        <v>0</v>
      </c>
      <c r="BL45" s="10">
        <v>0.4</v>
      </c>
      <c r="BM45" s="10">
        <v>1.6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0.6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1.2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0.4</v>
      </c>
      <c r="CR45" s="10">
        <v>0</v>
      </c>
      <c r="CS45" s="10">
        <v>0</v>
      </c>
      <c r="CT45" s="10">
        <v>1.6</v>
      </c>
      <c r="CU45" s="10">
        <v>0</v>
      </c>
      <c r="CV45" s="10">
        <v>0.8</v>
      </c>
      <c r="CW45" s="10">
        <v>0</v>
      </c>
      <c r="CX45" s="10">
        <v>0.8</v>
      </c>
      <c r="CY45" s="10">
        <v>0</v>
      </c>
      <c r="CZ45" s="10">
        <v>0</v>
      </c>
      <c r="DA45" s="10">
        <v>0</v>
      </c>
      <c r="DB45" s="10">
        <v>1.2</v>
      </c>
      <c r="DC45" s="10">
        <v>0</v>
      </c>
      <c r="DD45" s="10">
        <v>0</v>
      </c>
      <c r="DE45" s="10">
        <v>0</v>
      </c>
      <c r="DF45" s="10">
        <v>0.8</v>
      </c>
      <c r="DG45" s="10">
        <v>0</v>
      </c>
      <c r="DH45" s="10">
        <v>2</v>
      </c>
      <c r="DI45" s="10">
        <v>0</v>
      </c>
      <c r="DJ45" s="10">
        <v>6</v>
      </c>
      <c r="DK45" s="10">
        <v>0.8</v>
      </c>
      <c r="DL45" s="10">
        <v>12</v>
      </c>
      <c r="DM45" s="10">
        <v>0</v>
      </c>
      <c r="DN45" s="10">
        <v>0</v>
      </c>
      <c r="DO45" s="10">
        <v>0</v>
      </c>
      <c r="DP45" s="10">
        <v>0</v>
      </c>
      <c r="DQ45" s="10">
        <v>38.799999999999997</v>
      </c>
      <c r="DR45" s="10">
        <v>0</v>
      </c>
      <c r="DS45" s="10">
        <v>0</v>
      </c>
      <c r="DT45" s="10">
        <v>0</v>
      </c>
      <c r="DU45" s="10">
        <v>0.4</v>
      </c>
      <c r="DV45" s="10">
        <v>0</v>
      </c>
      <c r="DW45" s="10">
        <v>0</v>
      </c>
      <c r="DX45" s="10">
        <v>0</v>
      </c>
      <c r="DY45" s="10">
        <v>0.8</v>
      </c>
      <c r="DZ45" s="10">
        <v>0</v>
      </c>
      <c r="EA45" s="10">
        <v>0</v>
      </c>
      <c r="EB45" s="10">
        <v>0</v>
      </c>
      <c r="EC45" s="10">
        <f t="shared" si="0"/>
        <v>94.399999999999991</v>
      </c>
      <c r="ED45" s="10">
        <v>0.8</v>
      </c>
      <c r="EE45" s="10">
        <v>6.2</v>
      </c>
      <c r="EF45" s="10">
        <v>0</v>
      </c>
      <c r="EG45" s="10">
        <v>1.6</v>
      </c>
      <c r="EH45" s="5">
        <f t="shared" si="1"/>
        <v>102.99999999999999</v>
      </c>
      <c r="EI45" s="5">
        <v>0</v>
      </c>
      <c r="EJ45" s="5">
        <v>0.6</v>
      </c>
      <c r="EK45" s="5">
        <v>0</v>
      </c>
      <c r="EL45" s="5">
        <v>0</v>
      </c>
      <c r="EM45" s="5">
        <v>0</v>
      </c>
      <c r="EN45" s="5">
        <f t="shared" si="2"/>
        <v>103.59999999999998</v>
      </c>
      <c r="EO45" s="5">
        <v>0.3</v>
      </c>
      <c r="EP45" s="5">
        <v>0.3</v>
      </c>
      <c r="EQ45" s="5">
        <v>0</v>
      </c>
      <c r="ER45" s="5">
        <v>0.3</v>
      </c>
      <c r="ES45" s="5">
        <v>1.6</v>
      </c>
      <c r="ET45" s="5">
        <v>0</v>
      </c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</row>
    <row r="46" spans="1:170">
      <c r="A46" s="5">
        <v>-1500</v>
      </c>
      <c r="B46" s="35">
        <v>1.945591539</v>
      </c>
      <c r="C46" s="35">
        <v>37.19008264</v>
      </c>
      <c r="D46" s="5">
        <v>27</v>
      </c>
      <c r="E46" s="8">
        <v>242</v>
      </c>
      <c r="F46" s="5"/>
      <c r="G46" s="10">
        <v>-1500</v>
      </c>
      <c r="H46" s="10">
        <v>1</v>
      </c>
      <c r="I46" s="10">
        <v>2</v>
      </c>
      <c r="J46" s="10"/>
      <c r="K46" s="10">
        <v>0</v>
      </c>
      <c r="L46" s="10">
        <v>8.1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0.8</v>
      </c>
      <c r="T46" s="10">
        <v>0</v>
      </c>
      <c r="U46" s="10">
        <v>0</v>
      </c>
      <c r="V46" s="10">
        <v>0.2</v>
      </c>
      <c r="W46" s="10">
        <v>0.8</v>
      </c>
      <c r="X46" s="10">
        <v>0</v>
      </c>
      <c r="Y46" s="10">
        <v>0.4</v>
      </c>
      <c r="Z46" s="10">
        <v>0.4</v>
      </c>
      <c r="AA46" s="10">
        <v>0.4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0.4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1.2</v>
      </c>
      <c r="AU46" s="10">
        <v>0</v>
      </c>
      <c r="AV46" s="10">
        <v>0</v>
      </c>
      <c r="AW46" s="10">
        <v>0</v>
      </c>
      <c r="AX46" s="10">
        <v>3.3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 t="s">
        <v>146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0.4</v>
      </c>
      <c r="BM46" s="10">
        <v>0</v>
      </c>
      <c r="BN46" s="10">
        <v>0</v>
      </c>
      <c r="BO46" s="10">
        <v>0</v>
      </c>
      <c r="BP46" s="10">
        <v>0.4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 t="s">
        <v>146</v>
      </c>
      <c r="BX46" s="10">
        <v>0</v>
      </c>
      <c r="BY46" s="10">
        <v>0.4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0.4</v>
      </c>
      <c r="CH46" s="10">
        <v>0</v>
      </c>
      <c r="CI46" s="10">
        <v>0</v>
      </c>
      <c r="CJ46" s="10">
        <v>0</v>
      </c>
      <c r="CK46" s="10">
        <v>0</v>
      </c>
      <c r="CL46" s="10">
        <v>0.4</v>
      </c>
      <c r="CM46" s="10">
        <v>0</v>
      </c>
      <c r="CN46" s="10">
        <v>0</v>
      </c>
      <c r="CO46" s="10" t="s">
        <v>146</v>
      </c>
      <c r="CP46" s="10">
        <v>0</v>
      </c>
      <c r="CQ46" s="10">
        <v>0</v>
      </c>
      <c r="CR46" s="10">
        <v>0</v>
      </c>
      <c r="CS46" s="10">
        <v>0</v>
      </c>
      <c r="CT46" s="10">
        <v>0.8</v>
      </c>
      <c r="CU46" s="10">
        <v>0.4</v>
      </c>
      <c r="CV46" s="10">
        <v>0</v>
      </c>
      <c r="CW46" s="10">
        <v>0</v>
      </c>
      <c r="CX46" s="10" t="s">
        <v>146</v>
      </c>
      <c r="CY46" s="10">
        <v>0</v>
      </c>
      <c r="CZ46" s="10">
        <v>0</v>
      </c>
      <c r="DA46" s="10">
        <v>0.8</v>
      </c>
      <c r="DB46" s="10">
        <v>0</v>
      </c>
      <c r="DC46" s="10">
        <v>0</v>
      </c>
      <c r="DD46" s="10">
        <v>0</v>
      </c>
      <c r="DE46" s="10">
        <v>0</v>
      </c>
      <c r="DF46" s="10">
        <v>1.7</v>
      </c>
      <c r="DG46" s="10">
        <v>0</v>
      </c>
      <c r="DH46" s="10">
        <v>9.1</v>
      </c>
      <c r="DI46" s="10">
        <v>0</v>
      </c>
      <c r="DJ46" s="10">
        <v>5.8</v>
      </c>
      <c r="DK46" s="10">
        <v>1.7</v>
      </c>
      <c r="DL46" s="10">
        <v>8.3000000000000007</v>
      </c>
      <c r="DM46" s="10">
        <v>0</v>
      </c>
      <c r="DN46" s="10">
        <v>0</v>
      </c>
      <c r="DO46" s="10">
        <v>0</v>
      </c>
      <c r="DP46" s="10">
        <v>0.8</v>
      </c>
      <c r="DQ46" s="10">
        <v>37.200000000000003</v>
      </c>
      <c r="DR46" s="10">
        <v>0</v>
      </c>
      <c r="DS46" s="10">
        <v>0</v>
      </c>
      <c r="DT46" s="10">
        <v>0</v>
      </c>
      <c r="DU46" s="10">
        <v>0.4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0.4</v>
      </c>
      <c r="EC46" s="10">
        <f t="shared" si="0"/>
        <v>85.4</v>
      </c>
      <c r="ED46" s="10">
        <v>8.1</v>
      </c>
      <c r="EE46" s="10">
        <v>4.3</v>
      </c>
      <c r="EF46" s="10">
        <v>0</v>
      </c>
      <c r="EG46" s="10">
        <v>2.1</v>
      </c>
      <c r="EH46" s="5">
        <f t="shared" si="1"/>
        <v>99.899999999999991</v>
      </c>
      <c r="EI46" s="5">
        <v>0</v>
      </c>
      <c r="EJ46" s="5">
        <v>0</v>
      </c>
      <c r="EK46" s="5">
        <v>0</v>
      </c>
      <c r="EL46" s="5">
        <v>0</v>
      </c>
      <c r="EM46" s="5">
        <v>0</v>
      </c>
      <c r="EN46" s="5">
        <f t="shared" si="2"/>
        <v>99.899999999999991</v>
      </c>
      <c r="EO46" s="5">
        <v>0</v>
      </c>
      <c r="EP46" s="5">
        <v>0</v>
      </c>
      <c r="EQ46" s="5">
        <v>0</v>
      </c>
      <c r="ER46" s="5">
        <v>0</v>
      </c>
      <c r="ES46" s="5">
        <v>0</v>
      </c>
      <c r="ET46" s="5">
        <v>0</v>
      </c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</row>
    <row r="47" spans="1:170">
      <c r="A47" s="5">
        <v>-2500</v>
      </c>
      <c r="B47" s="35">
        <v>2.6164474630000001</v>
      </c>
      <c r="C47" s="35">
        <v>16.016427100000001</v>
      </c>
      <c r="D47" s="5">
        <v>32</v>
      </c>
      <c r="E47" s="8">
        <v>243.5</v>
      </c>
      <c r="F47" s="5"/>
      <c r="G47" s="10">
        <v>-2500</v>
      </c>
      <c r="H47" s="10">
        <v>1</v>
      </c>
      <c r="I47" s="10">
        <v>1</v>
      </c>
      <c r="J47" s="10"/>
      <c r="K47" s="10">
        <v>0</v>
      </c>
      <c r="L47" s="10">
        <v>2.9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1</v>
      </c>
      <c r="X47" s="10">
        <v>0</v>
      </c>
      <c r="Y47" s="10">
        <v>2.1</v>
      </c>
      <c r="Z47" s="10">
        <v>1.6</v>
      </c>
      <c r="AA47" s="10">
        <v>1.6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1.2</v>
      </c>
      <c r="AH47" s="10">
        <v>0</v>
      </c>
      <c r="AI47" s="10">
        <v>0</v>
      </c>
      <c r="AJ47" s="10">
        <v>0.8</v>
      </c>
      <c r="AK47" s="10">
        <v>0.4</v>
      </c>
      <c r="AL47" s="10">
        <v>0</v>
      </c>
      <c r="AM47" s="10">
        <v>0</v>
      </c>
      <c r="AN47" s="10">
        <v>0.8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7.6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2.1</v>
      </c>
      <c r="BF47" s="10">
        <v>4.5</v>
      </c>
      <c r="BG47" s="10">
        <v>0</v>
      </c>
      <c r="BH47" s="10">
        <v>1.2</v>
      </c>
      <c r="BI47" s="10">
        <v>0</v>
      </c>
      <c r="BJ47" s="10">
        <v>0</v>
      </c>
      <c r="BK47" s="10">
        <v>0</v>
      </c>
      <c r="BL47" s="10">
        <v>0.4</v>
      </c>
      <c r="BM47" s="10">
        <v>0</v>
      </c>
      <c r="BN47" s="10">
        <v>0</v>
      </c>
      <c r="BO47" s="10" t="s">
        <v>146</v>
      </c>
      <c r="BP47" s="10">
        <v>0</v>
      </c>
      <c r="BQ47" s="10">
        <v>0</v>
      </c>
      <c r="BR47" s="10">
        <v>0.8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0.4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8.1999999999999993</v>
      </c>
      <c r="CH47" s="10">
        <v>0</v>
      </c>
      <c r="CI47" s="10">
        <v>0</v>
      </c>
      <c r="CJ47" s="10">
        <v>0</v>
      </c>
      <c r="CK47" s="10">
        <v>0</v>
      </c>
      <c r="CL47" s="10">
        <v>0.8</v>
      </c>
      <c r="CM47" s="10">
        <v>0</v>
      </c>
      <c r="CN47" s="10">
        <v>0</v>
      </c>
      <c r="CO47" s="10">
        <v>0</v>
      </c>
      <c r="CP47" s="10">
        <v>0</v>
      </c>
      <c r="CQ47" s="10">
        <v>2.1</v>
      </c>
      <c r="CR47" s="10">
        <v>0</v>
      </c>
      <c r="CS47" s="10">
        <v>0</v>
      </c>
      <c r="CT47" s="10">
        <v>0.4</v>
      </c>
      <c r="CU47" s="10">
        <v>0</v>
      </c>
      <c r="CV47" s="10">
        <v>0.8</v>
      </c>
      <c r="CW47" s="10">
        <v>0.4</v>
      </c>
      <c r="CX47" s="10">
        <v>0</v>
      </c>
      <c r="CY47" s="10">
        <v>0</v>
      </c>
      <c r="CZ47" s="10">
        <v>0.4</v>
      </c>
      <c r="DA47" s="10">
        <v>1.2</v>
      </c>
      <c r="DB47" s="10">
        <v>0</v>
      </c>
      <c r="DC47" s="10">
        <v>0</v>
      </c>
      <c r="DD47" s="10">
        <v>0</v>
      </c>
      <c r="DE47" s="10">
        <v>0</v>
      </c>
      <c r="DF47" s="10">
        <v>0.4</v>
      </c>
      <c r="DG47" s="10">
        <v>0</v>
      </c>
      <c r="DH47" s="10">
        <v>0.8</v>
      </c>
      <c r="DI47" s="10">
        <v>0</v>
      </c>
      <c r="DJ47" s="10">
        <v>5.3</v>
      </c>
      <c r="DK47" s="10">
        <v>2.5</v>
      </c>
      <c r="DL47" s="10">
        <v>13</v>
      </c>
      <c r="DM47" s="10">
        <v>0</v>
      </c>
      <c r="DN47" s="10">
        <v>0</v>
      </c>
      <c r="DO47" s="10">
        <v>0</v>
      </c>
      <c r="DP47" s="10">
        <v>0</v>
      </c>
      <c r="DQ47" s="10">
        <v>16</v>
      </c>
      <c r="DR47" s="10">
        <v>0</v>
      </c>
      <c r="DS47" s="10">
        <v>0</v>
      </c>
      <c r="DT47" s="10">
        <v>0.4</v>
      </c>
      <c r="DU47" s="10">
        <v>0.4</v>
      </c>
      <c r="DV47" s="10">
        <v>0</v>
      </c>
      <c r="DW47" s="10">
        <v>0</v>
      </c>
      <c r="DX47" s="10">
        <v>0</v>
      </c>
      <c r="DY47" s="10">
        <v>4.7</v>
      </c>
      <c r="DZ47" s="10">
        <v>0</v>
      </c>
      <c r="EA47" s="10">
        <v>0</v>
      </c>
      <c r="EB47" s="10">
        <v>0</v>
      </c>
      <c r="EC47" s="10">
        <f t="shared" si="0"/>
        <v>87.2</v>
      </c>
      <c r="ED47" s="10">
        <v>4.7</v>
      </c>
      <c r="EE47" s="10">
        <v>7.8</v>
      </c>
      <c r="EF47" s="10">
        <v>0.4</v>
      </c>
      <c r="EG47" s="10">
        <v>1.6</v>
      </c>
      <c r="EH47" s="5">
        <f t="shared" si="1"/>
        <v>101.7</v>
      </c>
      <c r="EI47" s="5">
        <v>0</v>
      </c>
      <c r="EJ47" s="5">
        <v>0.3</v>
      </c>
      <c r="EK47" s="5">
        <v>0</v>
      </c>
      <c r="EL47" s="5">
        <v>0</v>
      </c>
      <c r="EM47" s="5">
        <v>0</v>
      </c>
      <c r="EN47" s="5">
        <f t="shared" si="2"/>
        <v>102</v>
      </c>
      <c r="EO47" s="5">
        <v>0</v>
      </c>
      <c r="EP47" s="5">
        <v>0</v>
      </c>
      <c r="EQ47" s="5">
        <v>0</v>
      </c>
      <c r="ER47" s="5">
        <v>0</v>
      </c>
      <c r="ES47" s="5">
        <v>0.3</v>
      </c>
      <c r="ET47" s="5">
        <v>0</v>
      </c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10"/>
      <c r="FJ47" s="10"/>
      <c r="FK47" s="10"/>
      <c r="FL47" s="5"/>
      <c r="FM47" s="5"/>
      <c r="FN47" s="5"/>
    </row>
    <row r="48" spans="1:170">
      <c r="A48" s="5"/>
      <c r="B48" s="5"/>
      <c r="C48" s="5"/>
      <c r="D48" s="5"/>
      <c r="E48" s="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</row>
    <row r="49" spans="1:170">
      <c r="A49" s="5"/>
      <c r="B49" s="5"/>
      <c r="C49" s="5"/>
      <c r="D49" s="5"/>
      <c r="E49" s="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</row>
    <row r="50" spans="1:170">
      <c r="A50" s="5"/>
      <c r="B50" s="5"/>
      <c r="C50" s="5"/>
      <c r="D50" s="5"/>
      <c r="E50" s="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</row>
    <row r="51" spans="1:170">
      <c r="A51" s="5"/>
      <c r="B51" s="5"/>
      <c r="C51" s="5"/>
      <c r="D51" s="5"/>
      <c r="E51" s="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</row>
    <row r="52" spans="1:170">
      <c r="A52" s="5"/>
      <c r="B52" s="5"/>
      <c r="C52" s="5"/>
      <c r="D52" s="5"/>
      <c r="E52" s="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</row>
    <row r="53" spans="1:170">
      <c r="A53" s="5"/>
      <c r="B53" s="5"/>
      <c r="C53" s="5"/>
      <c r="D53" s="5"/>
      <c r="E53" s="8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</row>
    <row r="54" spans="1:170">
      <c r="A54" s="5"/>
      <c r="B54" s="5"/>
      <c r="C54" s="5"/>
      <c r="D54" s="5"/>
      <c r="E54" s="8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</row>
    <row r="55" spans="1:170">
      <c r="A55" s="5"/>
      <c r="B55" s="5"/>
      <c r="C55" s="5"/>
      <c r="D55" s="5"/>
      <c r="E55" s="8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</row>
    <row r="56" spans="1:170">
      <c r="A56" s="5"/>
      <c r="B56" s="5"/>
      <c r="C56" s="5"/>
      <c r="D56" s="5"/>
      <c r="E56" s="8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</row>
    <row r="57" spans="1:170">
      <c r="A57" s="5"/>
      <c r="B57" s="5"/>
      <c r="C57" s="5"/>
      <c r="D57" s="5"/>
      <c r="E57" s="8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</row>
    <row r="58" spans="1:170">
      <c r="A58" s="5"/>
      <c r="B58" s="5"/>
      <c r="C58" s="5"/>
      <c r="D58" s="5"/>
      <c r="E58" s="8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</row>
    <row r="59" spans="1:170">
      <c r="A59" s="5"/>
      <c r="B59" s="5"/>
      <c r="C59" s="5"/>
      <c r="D59" s="5"/>
      <c r="E59" s="8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</row>
    <row r="60" spans="1:170">
      <c r="A60" s="5"/>
      <c r="B60" s="5"/>
      <c r="C60" s="5"/>
      <c r="D60" s="5"/>
      <c r="E60" s="8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</row>
    <row r="61" spans="1:170">
      <c r="A61" s="5"/>
      <c r="B61" s="5"/>
      <c r="C61" s="5"/>
      <c r="D61" s="5"/>
      <c r="E61" s="8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</row>
    <row r="62" spans="1:170">
      <c r="A62" s="5"/>
      <c r="B62" s="5"/>
      <c r="C62" s="5"/>
      <c r="D62" s="5"/>
      <c r="E62" s="8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</row>
    <row r="63" spans="1:170">
      <c r="A63" s="5"/>
      <c r="B63" s="5"/>
      <c r="C63" s="5"/>
      <c r="D63" s="5"/>
      <c r="E63" s="8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</row>
    <row r="64" spans="1:170">
      <c r="A64" s="5"/>
      <c r="B64" s="5"/>
      <c r="C64" s="5"/>
      <c r="D64" s="5"/>
      <c r="E64" s="8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</row>
    <row r="65" spans="1:170">
      <c r="A65" s="5"/>
      <c r="B65" s="5"/>
      <c r="C65" s="5"/>
      <c r="D65" s="5"/>
      <c r="E65" s="8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</row>
    <row r="66" spans="1:170">
      <c r="A66" s="5"/>
      <c r="B66" s="5"/>
      <c r="C66" s="5"/>
      <c r="D66" s="5"/>
      <c r="E66" s="8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</row>
    <row r="67" spans="1:170">
      <c r="A67" s="5"/>
      <c r="B67" s="5"/>
      <c r="C67" s="5"/>
      <c r="D67" s="5"/>
      <c r="E67" s="8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</row>
    <row r="68" spans="1:170">
      <c r="A68" s="5"/>
      <c r="B68" s="5"/>
      <c r="C68" s="5"/>
      <c r="D68" s="5"/>
      <c r="E68" s="8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</row>
    <row r="69" spans="1:170">
      <c r="A69" s="5"/>
      <c r="B69" s="5"/>
      <c r="C69" s="5"/>
      <c r="D69" s="5"/>
      <c r="E69" s="8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</row>
    <row r="70" spans="1:170">
      <c r="A70" s="5"/>
      <c r="B70" s="5"/>
      <c r="C70" s="5"/>
      <c r="D70" s="5"/>
      <c r="E70" s="8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</row>
    <row r="71" spans="1:170">
      <c r="A71" s="5"/>
      <c r="B71" s="5"/>
      <c r="C71" s="5"/>
      <c r="D71" s="5"/>
      <c r="E71" s="8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</row>
    <row r="72" spans="1:170">
      <c r="A72" s="5"/>
      <c r="B72" s="5"/>
      <c r="C72" s="5"/>
      <c r="D72" s="5"/>
      <c r="E72" s="8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</row>
    <row r="73" spans="1:170">
      <c r="A73" s="5"/>
      <c r="B73" s="5"/>
      <c r="C73" s="5"/>
      <c r="D73" s="5"/>
      <c r="E73" s="8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</row>
    <row r="74" spans="1:170">
      <c r="A74" s="5"/>
      <c r="B74" s="5"/>
      <c r="C74" s="5"/>
      <c r="D74" s="5"/>
      <c r="E74" s="8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</row>
    <row r="75" spans="1:170">
      <c r="A75" s="5"/>
      <c r="B75" s="5"/>
      <c r="C75" s="5"/>
      <c r="D75" s="5"/>
      <c r="E75" s="8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</row>
    <row r="76" spans="1:170">
      <c r="A76" s="5"/>
      <c r="B76" s="5"/>
      <c r="C76" s="5"/>
      <c r="D76" s="5"/>
      <c r="E76" s="8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</row>
    <row r="77" spans="1:170">
      <c r="A77" s="5"/>
      <c r="B77" s="5"/>
      <c r="C77" s="5"/>
      <c r="D77" s="5"/>
      <c r="E77" s="8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</row>
    <row r="78" spans="1:170">
      <c r="A78" s="5"/>
      <c r="B78" s="5"/>
      <c r="C78" s="5"/>
      <c r="D78" s="5"/>
      <c r="E78" s="8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</row>
    <row r="79" spans="1:170">
      <c r="A79" s="5"/>
      <c r="B79" s="5"/>
      <c r="C79" s="5"/>
      <c r="D79" s="5"/>
      <c r="E79" s="8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</row>
    <row r="80" spans="1:170">
      <c r="A80" s="5"/>
      <c r="B80" s="5"/>
      <c r="C80" s="5"/>
      <c r="D80" s="5"/>
      <c r="E80" s="8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</row>
    <row r="81" spans="1:170">
      <c r="A81" s="5"/>
      <c r="B81" s="5"/>
      <c r="C81" s="5"/>
      <c r="D81" s="5"/>
      <c r="E81" s="8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</row>
    <row r="82" spans="1:170">
      <c r="A82" s="5"/>
      <c r="B82" s="5"/>
      <c r="C82" s="5"/>
      <c r="D82" s="5"/>
      <c r="E82" s="8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</row>
    <row r="83" spans="1:170">
      <c r="A83" s="5"/>
      <c r="B83" s="5"/>
      <c r="C83" s="5"/>
      <c r="D83" s="5"/>
      <c r="E83" s="8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</row>
    <row r="84" spans="1:170">
      <c r="A84" s="5"/>
      <c r="B84" s="5"/>
      <c r="C84" s="5"/>
      <c r="D84" s="5"/>
      <c r="E84" s="8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</row>
    <row r="85" spans="1:170">
      <c r="A85" s="4"/>
      <c r="B85" s="4"/>
      <c r="C85" s="4"/>
      <c r="D85" s="4"/>
      <c r="E85" s="15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</row>
    <row r="86" spans="1:170">
      <c r="A86" s="4"/>
      <c r="B86" s="4"/>
      <c r="C86" s="4"/>
      <c r="D86" s="4"/>
      <c r="E86" s="15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</row>
    <row r="87" spans="1:170">
      <c r="A87" s="4"/>
      <c r="B87" s="4"/>
      <c r="C87" s="4"/>
      <c r="D87" s="4"/>
      <c r="E87" s="15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</row>
    <row r="88" spans="1:170">
      <c r="A88" s="4"/>
      <c r="B88" s="4"/>
      <c r="C88" s="4"/>
      <c r="D88" s="4"/>
      <c r="E88" s="1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</row>
    <row r="89" spans="1:170">
      <c r="A89" s="4"/>
      <c r="B89" s="4"/>
      <c r="C89" s="4"/>
      <c r="D89" s="4"/>
      <c r="E89" s="15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</row>
    <row r="90" spans="1:170">
      <c r="A90" s="4"/>
      <c r="B90" s="4"/>
      <c r="C90" s="4"/>
      <c r="D90" s="4"/>
      <c r="E90" s="1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</row>
    <row r="91" spans="1:170">
      <c r="A91" s="4"/>
      <c r="B91" s="4"/>
      <c r="C91" s="4"/>
      <c r="D91" s="4"/>
      <c r="E91" s="15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</row>
  </sheetData>
  <mergeCells count="2">
    <mergeCell ref="A1:ET1"/>
    <mergeCell ref="A2:E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Bass River</vt:lpstr>
      <vt:lpstr>Bajada del Jagüel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Gilabert</dc:creator>
  <cp:lastModifiedBy>Viola</cp:lastModifiedBy>
  <dcterms:created xsi:type="dcterms:W3CDTF">2024-05-27T14:11:34Z</dcterms:created>
  <dcterms:modified xsi:type="dcterms:W3CDTF">2025-07-02T12:47:32Z</dcterms:modified>
</cp:coreProperties>
</file>